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4D08F988-37E2-42F4-B8E5-5C8642C398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P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S26" i="2"/>
  <c r="Q26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V13" i="2"/>
  <c r="V26" i="2" s="1"/>
  <c r="V45" i="2" s="1"/>
  <c r="U13" i="2"/>
  <c r="U26" i="2" s="1"/>
  <c r="U45" i="2" s="1"/>
  <c r="T13" i="2"/>
  <c r="T26" i="2" s="1"/>
  <c r="S13" i="2"/>
  <c r="R13" i="2"/>
  <c r="Q13" i="2"/>
  <c r="P13" i="2"/>
  <c r="P26" i="2" s="1"/>
  <c r="O13" i="2"/>
  <c r="N13" i="2"/>
  <c r="N26" i="2" s="1"/>
  <c r="M13" i="2"/>
  <c r="L13" i="2"/>
  <c r="L26" i="2" s="1"/>
  <c r="K13" i="2"/>
  <c r="J13" i="2"/>
  <c r="I13" i="2"/>
  <c r="H13" i="2"/>
  <c r="H26" i="2" s="1"/>
  <c r="G13" i="2"/>
  <c r="F13" i="2"/>
  <c r="F26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R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T37" i="3"/>
  <c r="T44" i="3" s="1"/>
  <c r="S37" i="3"/>
  <c r="R37" i="3"/>
  <c r="Q37" i="3"/>
  <c r="Q44" i="3" s="1"/>
  <c r="P37" i="3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H45" i="3" s="1"/>
  <c r="G37" i="3"/>
  <c r="F37" i="3"/>
  <c r="F44" i="3" s="1"/>
  <c r="E37" i="3"/>
  <c r="E44" i="3" s="1"/>
  <c r="D37" i="3"/>
  <c r="D44" i="3" s="1"/>
  <c r="C37" i="3"/>
  <c r="X26" i="3"/>
  <c r="Q26" i="3"/>
  <c r="AA25" i="3"/>
  <c r="Z25" i="3"/>
  <c r="Y25" i="3"/>
  <c r="X25" i="3"/>
  <c r="W25" i="3"/>
  <c r="V25" i="3"/>
  <c r="U25" i="3"/>
  <c r="T25" i="3"/>
  <c r="S25" i="3"/>
  <c r="R25" i="3"/>
  <c r="R26" i="3" s="1"/>
  <c r="R45" i="3" s="1"/>
  <c r="Q25" i="3"/>
  <c r="P25" i="3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AA13" i="3"/>
  <c r="AA26" i="3" s="1"/>
  <c r="Y13" i="3"/>
  <c r="Z13" i="3" s="1"/>
  <c r="X13" i="3"/>
  <c r="W13" i="3"/>
  <c r="W26" i="3" s="1"/>
  <c r="V13" i="3"/>
  <c r="U13" i="3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M13" i="3"/>
  <c r="M26" i="3" s="1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V44" i="4"/>
  <c r="U44" i="4"/>
  <c r="F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U37" i="4"/>
  <c r="T37" i="4"/>
  <c r="T44" i="4" s="1"/>
  <c r="S37" i="4"/>
  <c r="R37" i="4"/>
  <c r="R44" i="4" s="1"/>
  <c r="Q37" i="4"/>
  <c r="Q44" i="4" s="1"/>
  <c r="Q45" i="4" s="1"/>
  <c r="P37" i="4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D37" i="4"/>
  <c r="D44" i="4" s="1"/>
  <c r="C37" i="4"/>
  <c r="Y26" i="4"/>
  <c r="H26" i="4"/>
  <c r="AA25" i="4"/>
  <c r="Z25" i="4"/>
  <c r="Y25" i="4"/>
  <c r="X25" i="4"/>
  <c r="X26" i="4" s="1"/>
  <c r="W25" i="4"/>
  <c r="V25" i="4"/>
  <c r="U25" i="4"/>
  <c r="T25" i="4"/>
  <c r="S25" i="4"/>
  <c r="R25" i="4"/>
  <c r="R26" i="4" s="1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D26" i="4" s="1"/>
  <c r="C25" i="4"/>
  <c r="AA13" i="4"/>
  <c r="AA26" i="4" s="1"/>
  <c r="Y13" i="4"/>
  <c r="Z13" i="4" s="1"/>
  <c r="X13" i="4"/>
  <c r="W13" i="4"/>
  <c r="W26" i="4" s="1"/>
  <c r="V13" i="4"/>
  <c r="V26" i="4" s="1"/>
  <c r="V45" i="4" s="1"/>
  <c r="U13" i="4"/>
  <c r="T13" i="4"/>
  <c r="S13" i="4"/>
  <c r="S26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K13" i="4"/>
  <c r="K26" i="4" s="1"/>
  <c r="J13" i="4"/>
  <c r="I13" i="4"/>
  <c r="I26" i="4" s="1"/>
  <c r="H13" i="4"/>
  <c r="G13" i="4"/>
  <c r="G26" i="4" s="1"/>
  <c r="F13" i="4"/>
  <c r="F26" i="4" s="1"/>
  <c r="F45" i="4" s="1"/>
  <c r="E13" i="4"/>
  <c r="E26" i="4" s="1"/>
  <c r="E45" i="4" s="1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O37" i="5"/>
  <c r="N37" i="5"/>
  <c r="N44" i="5" s="1"/>
  <c r="M37" i="5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P26" i="5"/>
  <c r="H26" i="5"/>
  <c r="AA25" i="5"/>
  <c r="Y25" i="5"/>
  <c r="X25" i="5"/>
  <c r="Z25" i="5" s="1"/>
  <c r="W25" i="5"/>
  <c r="V25" i="5"/>
  <c r="U25" i="5"/>
  <c r="U26" i="5" s="1"/>
  <c r="U45" i="5" s="1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V13" i="5"/>
  <c r="V26" i="5" s="1"/>
  <c r="U13" i="5"/>
  <c r="T13" i="5"/>
  <c r="T26" i="5" s="1"/>
  <c r="S13" i="5"/>
  <c r="R13" i="5"/>
  <c r="Q13" i="5"/>
  <c r="Q26" i="5" s="1"/>
  <c r="P13" i="5"/>
  <c r="O13" i="5"/>
  <c r="N13" i="5"/>
  <c r="N26" i="5" s="1"/>
  <c r="M13" i="5"/>
  <c r="L13" i="5"/>
  <c r="L26" i="5" s="1"/>
  <c r="K13" i="5"/>
  <c r="J13" i="5"/>
  <c r="I13" i="5"/>
  <c r="I26" i="5" s="1"/>
  <c r="I45" i="5" s="1"/>
  <c r="H13" i="5"/>
  <c r="G13" i="5"/>
  <c r="F13" i="5"/>
  <c r="F26" i="5" s="1"/>
  <c r="E13" i="5"/>
  <c r="D13" i="5"/>
  <c r="D26" i="5" s="1"/>
  <c r="D45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M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Z37" i="6" s="1"/>
  <c r="W37" i="6"/>
  <c r="V37" i="6"/>
  <c r="V44" i="6" s="1"/>
  <c r="U37" i="6"/>
  <c r="T37" i="6"/>
  <c r="T44" i="6" s="1"/>
  <c r="S37" i="6"/>
  <c r="R37" i="6"/>
  <c r="Q37" i="6"/>
  <c r="Q44" i="6" s="1"/>
  <c r="P37" i="6"/>
  <c r="O37" i="6"/>
  <c r="N37" i="6"/>
  <c r="N44" i="6" s="1"/>
  <c r="M37" i="6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Y26" i="6"/>
  <c r="Y45" i="6" s="1"/>
  <c r="X26" i="6"/>
  <c r="Z26" i="6" s="1"/>
  <c r="AA25" i="6"/>
  <c r="Z25" i="6"/>
  <c r="Y25" i="6"/>
  <c r="X25" i="6"/>
  <c r="W25" i="6"/>
  <c r="V25" i="6"/>
  <c r="U25" i="6"/>
  <c r="U26" i="6" s="1"/>
  <c r="T25" i="6"/>
  <c r="S25" i="6"/>
  <c r="R25" i="6"/>
  <c r="R26" i="6" s="1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V13" i="6"/>
  <c r="V26" i="6" s="1"/>
  <c r="U13" i="6"/>
  <c r="T13" i="6"/>
  <c r="T26" i="6" s="1"/>
  <c r="S13" i="6"/>
  <c r="S26" i="6" s="1"/>
  <c r="R13" i="6"/>
  <c r="Q13" i="6"/>
  <c r="Q26" i="6" s="1"/>
  <c r="P13" i="6"/>
  <c r="P26" i="6" s="1"/>
  <c r="O13" i="6"/>
  <c r="N13" i="6"/>
  <c r="N26" i="6" s="1"/>
  <c r="M13" i="6"/>
  <c r="L13" i="6"/>
  <c r="L26" i="6" s="1"/>
  <c r="K13" i="6"/>
  <c r="K26" i="6" s="1"/>
  <c r="J13" i="6"/>
  <c r="I13" i="6"/>
  <c r="I26" i="6" s="1"/>
  <c r="H13" i="6"/>
  <c r="H26" i="6" s="1"/>
  <c r="G13" i="6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I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O37" i="7"/>
  <c r="O44" i="7" s="1"/>
  <c r="N37" i="7"/>
  <c r="M37" i="7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D44" i="7" s="1"/>
  <c r="C37" i="7"/>
  <c r="P26" i="7"/>
  <c r="I26" i="7"/>
  <c r="I45" i="7" s="1"/>
  <c r="H26" i="7"/>
  <c r="AA25" i="7"/>
  <c r="Y25" i="7"/>
  <c r="Y26" i="7" s="1"/>
  <c r="X25" i="7"/>
  <c r="W25" i="7"/>
  <c r="V25" i="7"/>
  <c r="U25" i="7"/>
  <c r="U26" i="7" s="1"/>
  <c r="U45" i="7" s="1"/>
  <c r="T25" i="7"/>
  <c r="S25" i="7"/>
  <c r="S26" i="7" s="1"/>
  <c r="R25" i="7"/>
  <c r="Q25" i="7"/>
  <c r="Q26" i="7" s="1"/>
  <c r="P25" i="7"/>
  <c r="O25" i="7"/>
  <c r="N25" i="7"/>
  <c r="M25" i="7"/>
  <c r="L25" i="7"/>
  <c r="K25" i="7"/>
  <c r="J25" i="7"/>
  <c r="I25" i="7"/>
  <c r="H25" i="7"/>
  <c r="G25" i="7"/>
  <c r="F25" i="7"/>
  <c r="E25" i="7"/>
  <c r="E26" i="7" s="1"/>
  <c r="E45" i="7" s="1"/>
  <c r="D25" i="7"/>
  <c r="C25" i="7"/>
  <c r="AA13" i="7"/>
  <c r="Z13" i="7"/>
  <c r="Y13" i="7"/>
  <c r="X13" i="7"/>
  <c r="X26" i="7" s="1"/>
  <c r="W13" i="7"/>
  <c r="W26" i="7" s="1"/>
  <c r="V13" i="7"/>
  <c r="V26" i="7" s="1"/>
  <c r="U13" i="7"/>
  <c r="T13" i="7"/>
  <c r="T26" i="7" s="1"/>
  <c r="S13" i="7"/>
  <c r="R13" i="7"/>
  <c r="Q13" i="7"/>
  <c r="P13" i="7"/>
  <c r="O13" i="7"/>
  <c r="O26" i="7" s="1"/>
  <c r="N13" i="7"/>
  <c r="N26" i="7" s="1"/>
  <c r="M13" i="7"/>
  <c r="L13" i="7"/>
  <c r="L26" i="7" s="1"/>
  <c r="L45" i="7" s="1"/>
  <c r="K13" i="7"/>
  <c r="J13" i="7"/>
  <c r="J26" i="7" s="1"/>
  <c r="J45" i="7" s="1"/>
  <c r="I13" i="7"/>
  <c r="H13" i="7"/>
  <c r="G13" i="7"/>
  <c r="G26" i="7" s="1"/>
  <c r="F13" i="7"/>
  <c r="F26" i="7" s="1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E44" i="8"/>
  <c r="AA43" i="8"/>
  <c r="Y43" i="8"/>
  <c r="X43" i="8"/>
  <c r="Z43" i="8" s="1"/>
  <c r="W43" i="8"/>
  <c r="V43" i="8"/>
  <c r="V44" i="8" s="1"/>
  <c r="U43" i="8"/>
  <c r="T43" i="8"/>
  <c r="S43" i="8"/>
  <c r="R43" i="8"/>
  <c r="Q43" i="8"/>
  <c r="P43" i="8"/>
  <c r="P44" i="8" s="1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Y37" i="8"/>
  <c r="X37" i="8"/>
  <c r="W37" i="8"/>
  <c r="W44" i="8" s="1"/>
  <c r="V37" i="8"/>
  <c r="U37" i="8"/>
  <c r="U44" i="8" s="1"/>
  <c r="T37" i="8"/>
  <c r="T44" i="8" s="1"/>
  <c r="S37" i="8"/>
  <c r="R37" i="8"/>
  <c r="Q37" i="8"/>
  <c r="Q44" i="8" s="1"/>
  <c r="P37" i="8"/>
  <c r="O37" i="8"/>
  <c r="O44" i="8" s="1"/>
  <c r="N37" i="8"/>
  <c r="M37" i="8"/>
  <c r="M44" i="8" s="1"/>
  <c r="L37" i="8"/>
  <c r="L44" i="8" s="1"/>
  <c r="K37" i="8"/>
  <c r="J37" i="8"/>
  <c r="I37" i="8"/>
  <c r="I44" i="8" s="1"/>
  <c r="H37" i="8"/>
  <c r="G37" i="8"/>
  <c r="G44" i="8" s="1"/>
  <c r="F37" i="8"/>
  <c r="E37" i="8"/>
  <c r="D37" i="8"/>
  <c r="D44" i="8" s="1"/>
  <c r="C37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W45" i="8" s="1"/>
  <c r="V13" i="8"/>
  <c r="U13" i="8"/>
  <c r="U26" i="8" s="1"/>
  <c r="U45" i="8" s="1"/>
  <c r="T13" i="8"/>
  <c r="S13" i="8"/>
  <c r="S26" i="8" s="1"/>
  <c r="R13" i="8"/>
  <c r="Q13" i="8"/>
  <c r="P13" i="8"/>
  <c r="P26" i="8" s="1"/>
  <c r="P45" i="8" s="1"/>
  <c r="O13" i="8"/>
  <c r="O26" i="8" s="1"/>
  <c r="N13" i="8"/>
  <c r="M13" i="8"/>
  <c r="L13" i="8"/>
  <c r="K13" i="8"/>
  <c r="J13" i="8"/>
  <c r="I13" i="8"/>
  <c r="H13" i="8"/>
  <c r="H26" i="8" s="1"/>
  <c r="G13" i="8"/>
  <c r="G26" i="8" s="1"/>
  <c r="G45" i="8" s="1"/>
  <c r="F13" i="8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J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Z13" i="9" s="1"/>
  <c r="W13" i="9"/>
  <c r="V13" i="9"/>
  <c r="U13" i="9"/>
  <c r="T13" i="9"/>
  <c r="T26" i="9" s="1"/>
  <c r="S13" i="9"/>
  <c r="R13" i="9"/>
  <c r="R26" i="9" s="1"/>
  <c r="R45" i="9" s="1"/>
  <c r="Q13" i="9"/>
  <c r="P13" i="9"/>
  <c r="O13" i="9"/>
  <c r="N13" i="9"/>
  <c r="M13" i="9"/>
  <c r="M26" i="9" s="1"/>
  <c r="L13" i="9"/>
  <c r="L26" i="9" s="1"/>
  <c r="K13" i="9"/>
  <c r="J13" i="9"/>
  <c r="J26" i="9" s="1"/>
  <c r="J45" i="9" s="1"/>
  <c r="I13" i="9"/>
  <c r="I26" i="9" s="1"/>
  <c r="I45" i="9" s="1"/>
  <c r="H13" i="9"/>
  <c r="G13" i="9"/>
  <c r="F13" i="9"/>
  <c r="E13" i="9"/>
  <c r="D13" i="9"/>
  <c r="D26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W44" i="10"/>
  <c r="M44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AA25" i="10"/>
  <c r="Y25" i="10"/>
  <c r="X25" i="10"/>
  <c r="Z25" i="10" s="1"/>
  <c r="W25" i="10"/>
  <c r="V25" i="10"/>
  <c r="U25" i="10"/>
  <c r="U26" i="10" s="1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W26" i="10" s="1"/>
  <c r="V13" i="10"/>
  <c r="V26" i="10" s="1"/>
  <c r="U13" i="10"/>
  <c r="T13" i="10"/>
  <c r="T26" i="10" s="1"/>
  <c r="S13" i="10"/>
  <c r="R13" i="10"/>
  <c r="R26" i="10" s="1"/>
  <c r="Q13" i="10"/>
  <c r="Q26" i="10" s="1"/>
  <c r="Q45" i="10" s="1"/>
  <c r="P13" i="10"/>
  <c r="O13" i="10"/>
  <c r="O26" i="10" s="1"/>
  <c r="O45" i="10" s="1"/>
  <c r="N13" i="10"/>
  <c r="N26" i="10" s="1"/>
  <c r="M13" i="10"/>
  <c r="M26" i="10" s="1"/>
  <c r="M45" i="10" s="1"/>
  <c r="L13" i="10"/>
  <c r="L26" i="10" s="1"/>
  <c r="K13" i="10"/>
  <c r="J13" i="10"/>
  <c r="I13" i="10"/>
  <c r="I26" i="10" s="1"/>
  <c r="H13" i="10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U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W44" i="11" s="1"/>
  <c r="V37" i="11"/>
  <c r="V44" i="11" s="1"/>
  <c r="U37" i="11"/>
  <c r="T37" i="11"/>
  <c r="T44" i="11" s="1"/>
  <c r="S37" i="11"/>
  <c r="R37" i="1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J37" i="11"/>
  <c r="I37" i="11"/>
  <c r="H37" i="11"/>
  <c r="G37" i="11"/>
  <c r="G44" i="11" s="1"/>
  <c r="F37" i="11"/>
  <c r="E37" i="1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P45" i="11" s="1"/>
  <c r="O25" i="11"/>
  <c r="N25" i="11"/>
  <c r="M25" i="11"/>
  <c r="L25" i="11"/>
  <c r="K25" i="11"/>
  <c r="J25" i="11"/>
  <c r="I25" i="11"/>
  <c r="I26" i="11" s="1"/>
  <c r="H25" i="11"/>
  <c r="H26" i="11" s="1"/>
  <c r="G25" i="11"/>
  <c r="F25" i="11"/>
  <c r="E25" i="11"/>
  <c r="D25" i="11"/>
  <c r="C25" i="11"/>
  <c r="AA13" i="11"/>
  <c r="Z13" i="11"/>
  <c r="Y13" i="11"/>
  <c r="X13" i="11"/>
  <c r="W13" i="11"/>
  <c r="W26" i="11" s="1"/>
  <c r="W45" i="11" s="1"/>
  <c r="V13" i="11"/>
  <c r="U13" i="11"/>
  <c r="U26" i="11" s="1"/>
  <c r="T13" i="11"/>
  <c r="T26" i="11" s="1"/>
  <c r="S13" i="11"/>
  <c r="S26" i="11" s="1"/>
  <c r="R13" i="11"/>
  <c r="R26" i="11" s="1"/>
  <c r="Q13" i="11"/>
  <c r="P13" i="11"/>
  <c r="O13" i="11"/>
  <c r="O26" i="11" s="1"/>
  <c r="N13" i="11"/>
  <c r="M13" i="11"/>
  <c r="M26" i="11" s="1"/>
  <c r="L13" i="11"/>
  <c r="L26" i="11" s="1"/>
  <c r="K13" i="11"/>
  <c r="K26" i="11" s="1"/>
  <c r="J13" i="11"/>
  <c r="J26" i="11" s="1"/>
  <c r="I13" i="11"/>
  <c r="H13" i="11"/>
  <c r="G13" i="11"/>
  <c r="G26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H44" i="12" s="1"/>
  <c r="G37" i="12"/>
  <c r="F37" i="12"/>
  <c r="E37" i="12"/>
  <c r="D37" i="12"/>
  <c r="D44" i="12" s="1"/>
  <c r="C37" i="12"/>
  <c r="J26" i="12"/>
  <c r="H26" i="12"/>
  <c r="H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Z13" i="12" s="1"/>
  <c r="W13" i="12"/>
  <c r="W26" i="12" s="1"/>
  <c r="W45" i="12" s="1"/>
  <c r="V13" i="12"/>
  <c r="U13" i="12"/>
  <c r="U26" i="12" s="1"/>
  <c r="T13" i="12"/>
  <c r="T26" i="12" s="1"/>
  <c r="S13" i="12"/>
  <c r="R13" i="12"/>
  <c r="R26" i="12" s="1"/>
  <c r="Q13" i="12"/>
  <c r="Q26" i="12" s="1"/>
  <c r="P13" i="12"/>
  <c r="P26" i="12" s="1"/>
  <c r="P45" i="12" s="1"/>
  <c r="O13" i="12"/>
  <c r="O26" i="12" s="1"/>
  <c r="O45" i="12" s="1"/>
  <c r="N13" i="12"/>
  <c r="N26" i="12" s="1"/>
  <c r="M13" i="12"/>
  <c r="M26" i="12" s="1"/>
  <c r="M45" i="12" s="1"/>
  <c r="L13" i="12"/>
  <c r="L26" i="12" s="1"/>
  <c r="L45" i="12" s="1"/>
  <c r="K13" i="12"/>
  <c r="J13" i="12"/>
  <c r="I13" i="12"/>
  <c r="I26" i="12" s="1"/>
  <c r="H13" i="12"/>
  <c r="G13" i="12"/>
  <c r="G26" i="12" s="1"/>
  <c r="F13" i="12"/>
  <c r="F26" i="12" s="1"/>
  <c r="E13" i="12"/>
  <c r="E26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M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U26" i="13"/>
  <c r="U45" i="13" s="1"/>
  <c r="R26" i="13"/>
  <c r="P26" i="13"/>
  <c r="P45" i="13" s="1"/>
  <c r="M26" i="13"/>
  <c r="M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Y26" i="13" s="1"/>
  <c r="Y45" i="13" s="1"/>
  <c r="X13" i="13"/>
  <c r="X26" i="13" s="1"/>
  <c r="W13" i="13"/>
  <c r="W26" i="13" s="1"/>
  <c r="W45" i="13" s="1"/>
  <c r="V13" i="13"/>
  <c r="U13" i="13"/>
  <c r="T13" i="13"/>
  <c r="T26" i="13" s="1"/>
  <c r="T45" i="13" s="1"/>
  <c r="S13" i="13"/>
  <c r="R13" i="13"/>
  <c r="Q13" i="13"/>
  <c r="Q26" i="13" s="1"/>
  <c r="Q45" i="13" s="1"/>
  <c r="P13" i="13"/>
  <c r="O13" i="13"/>
  <c r="O26" i="13" s="1"/>
  <c r="N13" i="13"/>
  <c r="M13" i="13"/>
  <c r="L13" i="13"/>
  <c r="L26" i="13" s="1"/>
  <c r="L45" i="13" s="1"/>
  <c r="K13" i="13"/>
  <c r="J13" i="13"/>
  <c r="J26" i="13" s="1"/>
  <c r="J45" i="13" s="1"/>
  <c r="I13" i="13"/>
  <c r="I26" i="13" s="1"/>
  <c r="I45" i="13" s="1"/>
  <c r="H13" i="13"/>
  <c r="H26" i="13" s="1"/>
  <c r="G13" i="13"/>
  <c r="G26" i="13" s="1"/>
  <c r="G45" i="13" s="1"/>
  <c r="F13" i="13"/>
  <c r="E13" i="13"/>
  <c r="E26" i="13" s="1"/>
  <c r="E45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R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P26" i="14"/>
  <c r="H26" i="14"/>
  <c r="H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W26" i="14" s="1"/>
  <c r="V13" i="14"/>
  <c r="V26" i="14" s="1"/>
  <c r="V45" i="14" s="1"/>
  <c r="U13" i="14"/>
  <c r="U26" i="14" s="1"/>
  <c r="U45" i="14" s="1"/>
  <c r="T13" i="14"/>
  <c r="S13" i="14"/>
  <c r="S26" i="14" s="1"/>
  <c r="R13" i="14"/>
  <c r="R26" i="14" s="1"/>
  <c r="Q13" i="14"/>
  <c r="P13" i="14"/>
  <c r="O13" i="14"/>
  <c r="O26" i="14" s="1"/>
  <c r="N13" i="14"/>
  <c r="N26" i="14" s="1"/>
  <c r="N45" i="14" s="1"/>
  <c r="M13" i="14"/>
  <c r="M26" i="14" s="1"/>
  <c r="M45" i="14" s="1"/>
  <c r="L13" i="14"/>
  <c r="K13" i="14"/>
  <c r="K26" i="14" s="1"/>
  <c r="J13" i="14"/>
  <c r="J26" i="14" s="1"/>
  <c r="I13" i="14"/>
  <c r="H13" i="14"/>
  <c r="G13" i="14"/>
  <c r="G26" i="14" s="1"/>
  <c r="F13" i="14"/>
  <c r="F26" i="14" s="1"/>
  <c r="F45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X26" i="15"/>
  <c r="H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J26" i="15" s="1"/>
  <c r="J45" i="15" s="1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Z13" i="15" s="1"/>
  <c r="W13" i="15"/>
  <c r="W26" i="15" s="1"/>
  <c r="V13" i="15"/>
  <c r="V26" i="15" s="1"/>
  <c r="V45" i="15" s="1"/>
  <c r="U13" i="15"/>
  <c r="U26" i="15" s="1"/>
  <c r="U45" i="15" s="1"/>
  <c r="T13" i="15"/>
  <c r="T26" i="15" s="1"/>
  <c r="T45" i="15" s="1"/>
  <c r="S13" i="15"/>
  <c r="R13" i="15"/>
  <c r="R26" i="15" s="1"/>
  <c r="R45" i="15" s="1"/>
  <c r="Q13" i="15"/>
  <c r="Q26" i="15" s="1"/>
  <c r="Q45" i="15" s="1"/>
  <c r="P13" i="15"/>
  <c r="P26" i="15" s="1"/>
  <c r="O13" i="15"/>
  <c r="O26" i="15" s="1"/>
  <c r="N13" i="15"/>
  <c r="N26" i="15" s="1"/>
  <c r="N45" i="15" s="1"/>
  <c r="M13" i="15"/>
  <c r="M26" i="15" s="1"/>
  <c r="L13" i="15"/>
  <c r="L26" i="15" s="1"/>
  <c r="K13" i="15"/>
  <c r="J13" i="15"/>
  <c r="I13" i="15"/>
  <c r="I26" i="15" s="1"/>
  <c r="I45" i="15" s="1"/>
  <c r="H13" i="15"/>
  <c r="G13" i="15"/>
  <c r="G26" i="15" s="1"/>
  <c r="F13" i="15"/>
  <c r="F26" i="15" s="1"/>
  <c r="F45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U26" i="16"/>
  <c r="M26" i="16"/>
  <c r="M45" i="16" s="1"/>
  <c r="AA25" i="16"/>
  <c r="Y25" i="16"/>
  <c r="X25" i="16"/>
  <c r="W25" i="16"/>
  <c r="V25" i="16"/>
  <c r="U25" i="16"/>
  <c r="T25" i="16"/>
  <c r="S25" i="16"/>
  <c r="R25" i="16"/>
  <c r="Q25" i="16"/>
  <c r="P25" i="16"/>
  <c r="P26" i="16" s="1"/>
  <c r="P45" i="16" s="1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X13" i="16"/>
  <c r="W13" i="16"/>
  <c r="W26" i="16" s="1"/>
  <c r="W45" i="16" s="1"/>
  <c r="V13" i="16"/>
  <c r="U13" i="16"/>
  <c r="T13" i="16"/>
  <c r="T26" i="16" s="1"/>
  <c r="T45" i="16" s="1"/>
  <c r="S13" i="16"/>
  <c r="S26" i="16" s="1"/>
  <c r="R13" i="16"/>
  <c r="R26" i="16" s="1"/>
  <c r="Q13" i="16"/>
  <c r="P13" i="16"/>
  <c r="O13" i="16"/>
  <c r="O26" i="16" s="1"/>
  <c r="O45" i="16" s="1"/>
  <c r="N13" i="16"/>
  <c r="M13" i="16"/>
  <c r="L13" i="16"/>
  <c r="L26" i="16" s="1"/>
  <c r="L45" i="16" s="1"/>
  <c r="K13" i="16"/>
  <c r="K26" i="16" s="1"/>
  <c r="J13" i="16"/>
  <c r="J26" i="16" s="1"/>
  <c r="I13" i="16"/>
  <c r="H13" i="16"/>
  <c r="G13" i="16"/>
  <c r="G26" i="16" s="1"/>
  <c r="G45" i="16" s="1"/>
  <c r="F13" i="16"/>
  <c r="E13" i="16"/>
  <c r="E26" i="16" s="1"/>
  <c r="E45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H26" i="17"/>
  <c r="H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Z13" i="17" s="1"/>
  <c r="W13" i="17"/>
  <c r="W26" i="17" s="1"/>
  <c r="V13" i="17"/>
  <c r="V26" i="17" s="1"/>
  <c r="U13" i="17"/>
  <c r="U26" i="17" s="1"/>
  <c r="T13" i="17"/>
  <c r="T26" i="17" s="1"/>
  <c r="S13" i="17"/>
  <c r="S26" i="17" s="1"/>
  <c r="S45" i="17" s="1"/>
  <c r="R13" i="17"/>
  <c r="Q13" i="17"/>
  <c r="P13" i="17"/>
  <c r="P26" i="17" s="1"/>
  <c r="P45" i="17" s="1"/>
  <c r="O13" i="17"/>
  <c r="O26" i="17" s="1"/>
  <c r="N13" i="17"/>
  <c r="N26" i="17" s="1"/>
  <c r="M13" i="17"/>
  <c r="M26" i="17" s="1"/>
  <c r="M45" i="17" s="1"/>
  <c r="L13" i="17"/>
  <c r="L26" i="17" s="1"/>
  <c r="K13" i="17"/>
  <c r="K26" i="17" s="1"/>
  <c r="K45" i="17" s="1"/>
  <c r="J13" i="17"/>
  <c r="I13" i="17"/>
  <c r="H13" i="17"/>
  <c r="G13" i="17"/>
  <c r="G26" i="17" s="1"/>
  <c r="F13" i="17"/>
  <c r="F26" i="17" s="1"/>
  <c r="E13" i="17"/>
  <c r="E26" i="17" s="1"/>
  <c r="E45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U26" i="18"/>
  <c r="U45" i="18" s="1"/>
  <c r="AA25" i="18"/>
  <c r="Y25" i="18"/>
  <c r="Y26" i="18" s="1"/>
  <c r="X25" i="18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W26" i="18" s="1"/>
  <c r="W45" i="18" s="1"/>
  <c r="V13" i="18"/>
  <c r="U13" i="18"/>
  <c r="T13" i="18"/>
  <c r="T26" i="18" s="1"/>
  <c r="T45" i="18" s="1"/>
  <c r="S13" i="18"/>
  <c r="S26" i="18" s="1"/>
  <c r="R13" i="18"/>
  <c r="R26" i="18" s="1"/>
  <c r="R45" i="18" s="1"/>
  <c r="Q13" i="18"/>
  <c r="P13" i="18"/>
  <c r="P26" i="18" s="1"/>
  <c r="P45" i="18" s="1"/>
  <c r="O13" i="18"/>
  <c r="O26" i="18" s="1"/>
  <c r="O45" i="18" s="1"/>
  <c r="N13" i="18"/>
  <c r="M13" i="18"/>
  <c r="M26" i="18" s="1"/>
  <c r="M45" i="18" s="1"/>
  <c r="L13" i="18"/>
  <c r="L26" i="18" s="1"/>
  <c r="L45" i="18" s="1"/>
  <c r="K13" i="18"/>
  <c r="K26" i="18" s="1"/>
  <c r="J13" i="18"/>
  <c r="J26" i="18" s="1"/>
  <c r="J45" i="18" s="1"/>
  <c r="I13" i="18"/>
  <c r="H13" i="18"/>
  <c r="H26" i="18" s="1"/>
  <c r="G13" i="18"/>
  <c r="G26" i="18" s="1"/>
  <c r="G45" i="18" s="1"/>
  <c r="F13" i="18"/>
  <c r="E13" i="18"/>
  <c r="E26" i="18" s="1"/>
  <c r="E45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P26" i="19"/>
  <c r="P45" i="19" s="1"/>
  <c r="H26" i="19"/>
  <c r="H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M26" i="19" s="1"/>
  <c r="M45" i="19" s="1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X26" i="19" s="1"/>
  <c r="W13" i="19"/>
  <c r="W26" i="19" s="1"/>
  <c r="W45" i="19" s="1"/>
  <c r="V13" i="19"/>
  <c r="V26" i="19" s="1"/>
  <c r="U13" i="19"/>
  <c r="T13" i="19"/>
  <c r="T26" i="19" s="1"/>
  <c r="T45" i="19" s="1"/>
  <c r="S13" i="19"/>
  <c r="R13" i="19"/>
  <c r="R26" i="19" s="1"/>
  <c r="Q13" i="19"/>
  <c r="P13" i="19"/>
  <c r="O13" i="19"/>
  <c r="O26" i="19" s="1"/>
  <c r="O45" i="19" s="1"/>
  <c r="N13" i="19"/>
  <c r="N26" i="19" s="1"/>
  <c r="M13" i="19"/>
  <c r="L13" i="19"/>
  <c r="L26" i="19" s="1"/>
  <c r="L45" i="19" s="1"/>
  <c r="K13" i="19"/>
  <c r="J13" i="19"/>
  <c r="J26" i="19" s="1"/>
  <c r="I13" i="19"/>
  <c r="H13" i="19"/>
  <c r="G13" i="19"/>
  <c r="G26" i="19" s="1"/>
  <c r="G45" i="19" s="1"/>
  <c r="F13" i="19"/>
  <c r="F26" i="19" s="1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X26" i="20"/>
  <c r="AA25" i="20"/>
  <c r="Z25" i="20"/>
  <c r="Y25" i="20"/>
  <c r="Y26" i="20" s="1"/>
  <c r="Y45" i="20" s="1"/>
  <c r="X25" i="20"/>
  <c r="W25" i="20"/>
  <c r="V25" i="20"/>
  <c r="U25" i="20"/>
  <c r="T25" i="20"/>
  <c r="S25" i="20"/>
  <c r="R25" i="20"/>
  <c r="Q25" i="20"/>
  <c r="Q26" i="20" s="1"/>
  <c r="Q45" i="20" s="1"/>
  <c r="P25" i="20"/>
  <c r="O25" i="20"/>
  <c r="N25" i="20"/>
  <c r="M25" i="20"/>
  <c r="L25" i="20"/>
  <c r="K25" i="20"/>
  <c r="J25" i="20"/>
  <c r="I25" i="20"/>
  <c r="I26" i="20" s="1"/>
  <c r="I45" i="20" s="1"/>
  <c r="H25" i="20"/>
  <c r="G25" i="20"/>
  <c r="F25" i="20"/>
  <c r="E25" i="20"/>
  <c r="D25" i="20"/>
  <c r="C25" i="20"/>
  <c r="AA13" i="20"/>
  <c r="AA26" i="20" s="1"/>
  <c r="AA45" i="20" s="1"/>
  <c r="Z13" i="20"/>
  <c r="Y13" i="20"/>
  <c r="X13" i="20"/>
  <c r="W13" i="20"/>
  <c r="W26" i="20" s="1"/>
  <c r="W45" i="20" s="1"/>
  <c r="V13" i="20"/>
  <c r="V26" i="20" s="1"/>
  <c r="U13" i="20"/>
  <c r="U26" i="20" s="1"/>
  <c r="T13" i="20"/>
  <c r="S13" i="20"/>
  <c r="S26" i="20" s="1"/>
  <c r="S45" i="20" s="1"/>
  <c r="R13" i="20"/>
  <c r="R26" i="20" s="1"/>
  <c r="R45" i="20" s="1"/>
  <c r="Q13" i="20"/>
  <c r="P13" i="20"/>
  <c r="P26" i="20" s="1"/>
  <c r="P45" i="20" s="1"/>
  <c r="O13" i="20"/>
  <c r="O26" i="20" s="1"/>
  <c r="O45" i="20" s="1"/>
  <c r="N13" i="20"/>
  <c r="N26" i="20" s="1"/>
  <c r="M13" i="20"/>
  <c r="M26" i="20" s="1"/>
  <c r="L13" i="20"/>
  <c r="K13" i="20"/>
  <c r="K26" i="20" s="1"/>
  <c r="K45" i="20" s="1"/>
  <c r="J13" i="20"/>
  <c r="J26" i="20" s="1"/>
  <c r="I13" i="20"/>
  <c r="H13" i="20"/>
  <c r="H26" i="20" s="1"/>
  <c r="H45" i="20" s="1"/>
  <c r="G13" i="20"/>
  <c r="G26" i="20" s="1"/>
  <c r="G45" i="20" s="1"/>
  <c r="F13" i="20"/>
  <c r="F26" i="20" s="1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U26" i="21" s="1"/>
  <c r="T25" i="21"/>
  <c r="S25" i="21"/>
  <c r="R25" i="21"/>
  <c r="Q25" i="21"/>
  <c r="P25" i="21"/>
  <c r="O25" i="21"/>
  <c r="N25" i="21"/>
  <c r="M25" i="21"/>
  <c r="M26" i="21" s="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Z13" i="21" s="1"/>
  <c r="W13" i="21"/>
  <c r="W26" i="21" s="1"/>
  <c r="W45" i="21" s="1"/>
  <c r="V13" i="21"/>
  <c r="V26" i="21" s="1"/>
  <c r="U13" i="21"/>
  <c r="T13" i="21"/>
  <c r="T26" i="21" s="1"/>
  <c r="T45" i="21" s="1"/>
  <c r="S13" i="21"/>
  <c r="S26" i="21" s="1"/>
  <c r="R13" i="21"/>
  <c r="R26" i="21" s="1"/>
  <c r="Q13" i="21"/>
  <c r="P13" i="21"/>
  <c r="P26" i="21" s="1"/>
  <c r="P45" i="21" s="1"/>
  <c r="O13" i="21"/>
  <c r="O26" i="21" s="1"/>
  <c r="O45" i="21" s="1"/>
  <c r="N13" i="21"/>
  <c r="N26" i="21" s="1"/>
  <c r="M13" i="21"/>
  <c r="L13" i="21"/>
  <c r="L26" i="21" s="1"/>
  <c r="L45" i="21" s="1"/>
  <c r="K13" i="21"/>
  <c r="K26" i="21" s="1"/>
  <c r="J13" i="21"/>
  <c r="J26" i="21" s="1"/>
  <c r="I13" i="21"/>
  <c r="H13" i="21"/>
  <c r="H26" i="21" s="1"/>
  <c r="H45" i="21" s="1"/>
  <c r="G13" i="21"/>
  <c r="G26" i="21" s="1"/>
  <c r="G45" i="21" s="1"/>
  <c r="F13" i="21"/>
  <c r="F26" i="21" s="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W37" i="22"/>
  <c r="W44" i="22" s="1"/>
  <c r="V37" i="22"/>
  <c r="V44" i="22" s="1"/>
  <c r="U37" i="22"/>
  <c r="U44" i="22" s="1"/>
  <c r="T37" i="22"/>
  <c r="S37" i="22"/>
  <c r="R37" i="22"/>
  <c r="Q37" i="22"/>
  <c r="P37" i="22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W45" i="22" s="1"/>
  <c r="V13" i="22"/>
  <c r="V26" i="22" s="1"/>
  <c r="V45" i="22" s="1"/>
  <c r="U13" i="22"/>
  <c r="U26" i="22" s="1"/>
  <c r="T13" i="22"/>
  <c r="T26" i="22" s="1"/>
  <c r="S13" i="22"/>
  <c r="R13" i="22"/>
  <c r="R26" i="22" s="1"/>
  <c r="R45" i="22" s="1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M26" i="22" s="1"/>
  <c r="L13" i="22"/>
  <c r="L26" i="22" s="1"/>
  <c r="K13" i="22"/>
  <c r="J13" i="22"/>
  <c r="J26" i="22" s="1"/>
  <c r="I13" i="22"/>
  <c r="I26" i="22" s="1"/>
  <c r="I45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G37" i="23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V45" i="23" s="1"/>
  <c r="U13" i="23"/>
  <c r="U26" i="23" s="1"/>
  <c r="U45" i="23" s="1"/>
  <c r="T13" i="23"/>
  <c r="T26" i="23" s="1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L43" i="24"/>
  <c r="K43" i="24"/>
  <c r="J43" i="24"/>
  <c r="I43" i="24"/>
  <c r="H43" i="24"/>
  <c r="H44" i="24" s="1"/>
  <c r="G43" i="24"/>
  <c r="F43" i="24"/>
  <c r="E43" i="24"/>
  <c r="D43" i="24"/>
  <c r="C43" i="24"/>
  <c r="AA37" i="24"/>
  <c r="AA44" i="24" s="1"/>
  <c r="Z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R26" i="24"/>
  <c r="R45" i="24" s="1"/>
  <c r="J26" i="24"/>
  <c r="J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U13" i="24"/>
  <c r="U26" i="24" s="1"/>
  <c r="U45" i="24" s="1"/>
  <c r="T13" i="24"/>
  <c r="T26" i="24" s="1"/>
  <c r="T45" i="24" s="1"/>
  <c r="S13" i="24"/>
  <c r="R13" i="24"/>
  <c r="Q13" i="24"/>
  <c r="Q26" i="24" s="1"/>
  <c r="P13" i="24"/>
  <c r="P26" i="24" s="1"/>
  <c r="O13" i="24"/>
  <c r="O26" i="24" s="1"/>
  <c r="N13" i="24"/>
  <c r="N26" i="24" s="1"/>
  <c r="M13" i="24"/>
  <c r="M26" i="24" s="1"/>
  <c r="M45" i="24" s="1"/>
  <c r="L13" i="24"/>
  <c r="L26" i="24" s="1"/>
  <c r="L45" i="24" s="1"/>
  <c r="K13" i="24"/>
  <c r="J13" i="24"/>
  <c r="I13" i="24"/>
  <c r="I26" i="24" s="1"/>
  <c r="H13" i="24"/>
  <c r="H26" i="24" s="1"/>
  <c r="G13" i="24"/>
  <c r="G26" i="24" s="1"/>
  <c r="F13" i="24"/>
  <c r="F26" i="24" s="1"/>
  <c r="E13" i="24"/>
  <c r="E26" i="24" s="1"/>
  <c r="E45" i="24" s="1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G37" i="25"/>
  <c r="G44" i="25" s="1"/>
  <c r="F37" i="25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R45" i="25" s="1"/>
  <c r="Q13" i="25"/>
  <c r="Q26" i="25" s="1"/>
  <c r="Q45" i="25" s="1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J13" i="25"/>
  <c r="J26" i="25" s="1"/>
  <c r="J45" i="25" s="1"/>
  <c r="I13" i="25"/>
  <c r="I26" i="25" s="1"/>
  <c r="I45" i="25" s="1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U37" i="26"/>
  <c r="U44" i="26" s="1"/>
  <c r="T37" i="26"/>
  <c r="T44" i="26" s="1"/>
  <c r="S37" i="26"/>
  <c r="S44" i="26" s="1"/>
  <c r="R37" i="26"/>
  <c r="Q37" i="26"/>
  <c r="Q44" i="26" s="1"/>
  <c r="P37" i="26"/>
  <c r="O37" i="26"/>
  <c r="O44" i="26" s="1"/>
  <c r="N37" i="26"/>
  <c r="M37" i="26"/>
  <c r="M44" i="26" s="1"/>
  <c r="L37" i="26"/>
  <c r="L44" i="26" s="1"/>
  <c r="K37" i="26"/>
  <c r="K44" i="26" s="1"/>
  <c r="J37" i="26"/>
  <c r="I37" i="26"/>
  <c r="I44" i="26" s="1"/>
  <c r="H37" i="26"/>
  <c r="G37" i="26"/>
  <c r="G44" i="26" s="1"/>
  <c r="F37" i="26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Y45" i="26" s="1"/>
  <c r="X13" i="26"/>
  <c r="X26" i="26" s="1"/>
  <c r="W13" i="26"/>
  <c r="W26" i="26" s="1"/>
  <c r="V13" i="26"/>
  <c r="V26" i="26" s="1"/>
  <c r="U13" i="26"/>
  <c r="U26" i="26" s="1"/>
  <c r="U45" i="26" s="1"/>
  <c r="T13" i="26"/>
  <c r="T26" i="26" s="1"/>
  <c r="T45" i="26" s="1"/>
  <c r="S13" i="26"/>
  <c r="R13" i="26"/>
  <c r="R26" i="26" s="1"/>
  <c r="Q13" i="26"/>
  <c r="Q26" i="26" s="1"/>
  <c r="Q45" i="26" s="1"/>
  <c r="P13" i="26"/>
  <c r="P26" i="26" s="1"/>
  <c r="O13" i="26"/>
  <c r="O26" i="26" s="1"/>
  <c r="N13" i="26"/>
  <c r="N26" i="26" s="1"/>
  <c r="M13" i="26"/>
  <c r="M26" i="26" s="1"/>
  <c r="M45" i="26" s="1"/>
  <c r="L13" i="26"/>
  <c r="L26" i="26" s="1"/>
  <c r="L45" i="26" s="1"/>
  <c r="K13" i="26"/>
  <c r="J13" i="26"/>
  <c r="J26" i="26" s="1"/>
  <c r="I13" i="26"/>
  <c r="I26" i="26" s="1"/>
  <c r="I45" i="26" s="1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G44" i="27" s="1"/>
  <c r="F37" i="27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Z26" i="27" s="1"/>
  <c r="W13" i="27"/>
  <c r="W26" i="27" s="1"/>
  <c r="V13" i="27"/>
  <c r="V26" i="27" s="1"/>
  <c r="U13" i="27"/>
  <c r="U26" i="27" s="1"/>
  <c r="U45" i="27" s="1"/>
  <c r="T13" i="27"/>
  <c r="T26" i="27" s="1"/>
  <c r="T45" i="27" s="1"/>
  <c r="S13" i="27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E26" i="27" s="1"/>
  <c r="E45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5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P37" i="28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H37" i="28"/>
  <c r="G37" i="28"/>
  <c r="G44" i="28" s="1"/>
  <c r="F37" i="28"/>
  <c r="F44" i="28" s="1"/>
  <c r="E37" i="28"/>
  <c r="E44" i="28" s="1"/>
  <c r="D37" i="28"/>
  <c r="D44" i="28" s="1"/>
  <c r="C37" i="28"/>
  <c r="C44" i="28" s="1"/>
  <c r="R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W26" i="28" s="1"/>
  <c r="V13" i="28"/>
  <c r="V26" i="28" s="1"/>
  <c r="V45" i="28" s="1"/>
  <c r="U13" i="28"/>
  <c r="U26" i="28" s="1"/>
  <c r="U45" i="28" s="1"/>
  <c r="T13" i="28"/>
  <c r="T26" i="28" s="1"/>
  <c r="S13" i="28"/>
  <c r="S26" i="28" s="1"/>
  <c r="S45" i="28" s="1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K13" i="28"/>
  <c r="J13" i="28"/>
  <c r="J26" i="28" s="1"/>
  <c r="I13" i="28"/>
  <c r="I26" i="28" s="1"/>
  <c r="H13" i="28"/>
  <c r="H26" i="28" s="1"/>
  <c r="G13" i="28"/>
  <c r="G26" i="28" s="1"/>
  <c r="F13" i="28"/>
  <c r="F26" i="28" s="1"/>
  <c r="F45" i="28" s="1"/>
  <c r="E13" i="28"/>
  <c r="E26" i="28" s="1"/>
  <c r="E45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Z37" i="29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O45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K26" i="29"/>
  <c r="K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X26" i="29" s="1"/>
  <c r="W13" i="29"/>
  <c r="W26" i="29" s="1"/>
  <c r="V13" i="29"/>
  <c r="V26" i="29" s="1"/>
  <c r="V45" i="29" s="1"/>
  <c r="U13" i="29"/>
  <c r="U26" i="29" s="1"/>
  <c r="U45" i="29" s="1"/>
  <c r="T13" i="29"/>
  <c r="S13" i="29"/>
  <c r="R13" i="29"/>
  <c r="R26" i="29" s="1"/>
  <c r="R45" i="29" s="1"/>
  <c r="Q13" i="29"/>
  <c r="Q26" i="29" s="1"/>
  <c r="P13" i="29"/>
  <c r="P26" i="29" s="1"/>
  <c r="O13" i="29"/>
  <c r="O26" i="29" s="1"/>
  <c r="N13" i="29"/>
  <c r="N26" i="29" s="1"/>
  <c r="N45" i="29" s="1"/>
  <c r="M13" i="29"/>
  <c r="M26" i="29" s="1"/>
  <c r="M45" i="29" s="1"/>
  <c r="L13" i="29"/>
  <c r="K13" i="29"/>
  <c r="J13" i="29"/>
  <c r="J26" i="29" s="1"/>
  <c r="J45" i="29" s="1"/>
  <c r="I13" i="29"/>
  <c r="I26" i="29" s="1"/>
  <c r="H13" i="29"/>
  <c r="H26" i="29" s="1"/>
  <c r="G13" i="29"/>
  <c r="G26" i="29" s="1"/>
  <c r="F13" i="29"/>
  <c r="F26" i="29" s="1"/>
  <c r="F45" i="29" s="1"/>
  <c r="E13" i="29"/>
  <c r="D13" i="29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O44" i="30" s="1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L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W26" i="30" s="1"/>
  <c r="V13" i="30"/>
  <c r="V26" i="30" s="1"/>
  <c r="U13" i="30"/>
  <c r="T13" i="30"/>
  <c r="T26" i="30" s="1"/>
  <c r="T45" i="30" s="1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L13" i="30"/>
  <c r="K13" i="30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W43" i="31"/>
  <c r="V43" i="31"/>
  <c r="U43" i="31"/>
  <c r="T43" i="31"/>
  <c r="S43" i="31"/>
  <c r="R43" i="31"/>
  <c r="Q43" i="31"/>
  <c r="P43" i="31"/>
  <c r="P44" i="31" s="1"/>
  <c r="O43" i="31"/>
  <c r="N43" i="31"/>
  <c r="M43" i="31"/>
  <c r="L43" i="31"/>
  <c r="K43" i="31"/>
  <c r="J43" i="31"/>
  <c r="I43" i="31"/>
  <c r="H43" i="31"/>
  <c r="H44" i="31" s="1"/>
  <c r="G43" i="31"/>
  <c r="F43" i="31"/>
  <c r="E43" i="31"/>
  <c r="D43" i="31"/>
  <c r="C43" i="31"/>
  <c r="AA37" i="31"/>
  <c r="AA44" i="31" s="1"/>
  <c r="Z37" i="31"/>
  <c r="Y37" i="31"/>
  <c r="Y44" i="31" s="1"/>
  <c r="X37" i="3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G37" i="31"/>
  <c r="G44" i="31" s="1"/>
  <c r="F37" i="31"/>
  <c r="F44" i="31" s="1"/>
  <c r="E37" i="31"/>
  <c r="E44" i="31" s="1"/>
  <c r="D37" i="31"/>
  <c r="D44" i="31" s="1"/>
  <c r="C37" i="31"/>
  <c r="C44" i="31" s="1"/>
  <c r="T26" i="31"/>
  <c r="T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X26" i="31" s="1"/>
  <c r="W13" i="31"/>
  <c r="W26" i="31" s="1"/>
  <c r="V13" i="31"/>
  <c r="V26" i="31" s="1"/>
  <c r="V45" i="31" s="1"/>
  <c r="U13" i="31"/>
  <c r="U26" i="31" s="1"/>
  <c r="U45" i="31" s="1"/>
  <c r="T13" i="31"/>
  <c r="S13" i="31"/>
  <c r="R13" i="31"/>
  <c r="R26" i="31" s="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L13" i="31"/>
  <c r="L26" i="31" s="1"/>
  <c r="L45" i="31" s="1"/>
  <c r="K13" i="31"/>
  <c r="J13" i="31"/>
  <c r="J26" i="31" s="1"/>
  <c r="I13" i="31"/>
  <c r="H13" i="31"/>
  <c r="H26" i="31" s="1"/>
  <c r="G13" i="31"/>
  <c r="G26" i="31" s="1"/>
  <c r="F13" i="31"/>
  <c r="F26" i="31" s="1"/>
  <c r="F45" i="31" s="1"/>
  <c r="E13" i="31"/>
  <c r="E26" i="31" s="1"/>
  <c r="E45" i="31" s="1"/>
  <c r="D13" i="31"/>
  <c r="D26" i="31" s="1"/>
  <c r="D45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Y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Z37" i="32" s="1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Q44" i="32" s="1"/>
  <c r="P37" i="32"/>
  <c r="O37" i="32"/>
  <c r="O44" i="32" s="1"/>
  <c r="N37" i="32"/>
  <c r="N44" i="32" s="1"/>
  <c r="M37" i="32"/>
  <c r="M44" i="32" s="1"/>
  <c r="L37" i="32"/>
  <c r="L44" i="32" s="1"/>
  <c r="K37" i="32"/>
  <c r="J37" i="32"/>
  <c r="J44" i="32" s="1"/>
  <c r="I37" i="32"/>
  <c r="I44" i="32" s="1"/>
  <c r="H37" i="32"/>
  <c r="G37" i="32"/>
  <c r="G44" i="32" s="1"/>
  <c r="F37" i="32"/>
  <c r="F44" i="32" s="1"/>
  <c r="E37" i="32"/>
  <c r="E44" i="32" s="1"/>
  <c r="D37" i="32"/>
  <c r="D44" i="32" s="1"/>
  <c r="C37" i="32"/>
  <c r="E26" i="32"/>
  <c r="E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X26" i="32" s="1"/>
  <c r="W13" i="32"/>
  <c r="W26" i="32" s="1"/>
  <c r="V13" i="32"/>
  <c r="V26" i="32" s="1"/>
  <c r="V45" i="32" s="1"/>
  <c r="U13" i="32"/>
  <c r="U26" i="32" s="1"/>
  <c r="U45" i="32" s="1"/>
  <c r="T13" i="32"/>
  <c r="T26" i="32" s="1"/>
  <c r="S13" i="32"/>
  <c r="R13" i="32"/>
  <c r="R26" i="32" s="1"/>
  <c r="Q13" i="32"/>
  <c r="Q26" i="32" s="1"/>
  <c r="P13" i="32"/>
  <c r="P26" i="32" s="1"/>
  <c r="O13" i="32"/>
  <c r="O26" i="32" s="1"/>
  <c r="N13" i="32"/>
  <c r="N26" i="32" s="1"/>
  <c r="N45" i="32" s="1"/>
  <c r="M13" i="32"/>
  <c r="M26" i="32" s="1"/>
  <c r="M45" i="32" s="1"/>
  <c r="L13" i="32"/>
  <c r="L26" i="32" s="1"/>
  <c r="K13" i="32"/>
  <c r="J13" i="32"/>
  <c r="J26" i="32" s="1"/>
  <c r="I13" i="32"/>
  <c r="I26" i="32" s="1"/>
  <c r="H13" i="32"/>
  <c r="H26" i="32" s="1"/>
  <c r="G13" i="32"/>
  <c r="G26" i="32" s="1"/>
  <c r="F13" i="32"/>
  <c r="F26" i="32" s="1"/>
  <c r="F45" i="32" s="1"/>
  <c r="E13" i="32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X37" i="33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G37" i="33"/>
  <c r="G44" i="33" s="1"/>
  <c r="F37" i="33"/>
  <c r="F44" i="33" s="1"/>
  <c r="E37" i="33"/>
  <c r="E44" i="33" s="1"/>
  <c r="D37" i="33"/>
  <c r="D44" i="33" s="1"/>
  <c r="C37" i="33"/>
  <c r="C44" i="33" s="1"/>
  <c r="M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W45" i="33" s="1"/>
  <c r="V13" i="33"/>
  <c r="V26" i="33" s="1"/>
  <c r="V45" i="33" s="1"/>
  <c r="U13" i="33"/>
  <c r="U26" i="33" s="1"/>
  <c r="T13" i="33"/>
  <c r="T26" i="33" s="1"/>
  <c r="T45" i="33" s="1"/>
  <c r="S13" i="33"/>
  <c r="S26" i="33" s="1"/>
  <c r="S45" i="33" s="1"/>
  <c r="R13" i="33"/>
  <c r="R26" i="33" s="1"/>
  <c r="Q13" i="33"/>
  <c r="Q26" i="33" s="1"/>
  <c r="P13" i="33"/>
  <c r="P26" i="33" s="1"/>
  <c r="O13" i="33"/>
  <c r="O26" i="33" s="1"/>
  <c r="N13" i="33"/>
  <c r="N26" i="33" s="1"/>
  <c r="N45" i="33" s="1"/>
  <c r="M13" i="33"/>
  <c r="L13" i="33"/>
  <c r="L26" i="33" s="1"/>
  <c r="L45" i="33" s="1"/>
  <c r="K13" i="33"/>
  <c r="K26" i="33" s="1"/>
  <c r="K45" i="33" s="1"/>
  <c r="J13" i="33"/>
  <c r="J26" i="33" s="1"/>
  <c r="I13" i="33"/>
  <c r="I26" i="33" s="1"/>
  <c r="I45" i="33" s="1"/>
  <c r="H13" i="33"/>
  <c r="H26" i="33" s="1"/>
  <c r="G13" i="33"/>
  <c r="G26" i="33" s="1"/>
  <c r="G45" i="33" s="1"/>
  <c r="F13" i="33"/>
  <c r="F26" i="33" s="1"/>
  <c r="F45" i="33" s="1"/>
  <c r="E13" i="33"/>
  <c r="E26" i="33" s="1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O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E26" i="34"/>
  <c r="E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X26" i="34" s="1"/>
  <c r="W13" i="34"/>
  <c r="W26" i="34" s="1"/>
  <c r="V13" i="34"/>
  <c r="V26" i="34" s="1"/>
  <c r="U13" i="34"/>
  <c r="U26" i="34" s="1"/>
  <c r="T13" i="34"/>
  <c r="T26" i="34" s="1"/>
  <c r="T45" i="34" s="1"/>
  <c r="S13" i="34"/>
  <c r="S26" i="34" s="1"/>
  <c r="R13" i="34"/>
  <c r="R26" i="34" s="1"/>
  <c r="Q13" i="34"/>
  <c r="Q26" i="34" s="1"/>
  <c r="Q45" i="34" s="1"/>
  <c r="P13" i="34"/>
  <c r="P26" i="34" s="1"/>
  <c r="P45" i="34" s="1"/>
  <c r="O13" i="34"/>
  <c r="O26" i="34" s="1"/>
  <c r="N13" i="34"/>
  <c r="N26" i="34" s="1"/>
  <c r="M13" i="34"/>
  <c r="M26" i="34" s="1"/>
  <c r="M45" i="34" s="1"/>
  <c r="L13" i="34"/>
  <c r="L26" i="34" s="1"/>
  <c r="L45" i="34" s="1"/>
  <c r="K13" i="34"/>
  <c r="K26" i="34" s="1"/>
  <c r="J13" i="34"/>
  <c r="J26" i="34" s="1"/>
  <c r="I13" i="34"/>
  <c r="I26" i="34" s="1"/>
  <c r="H13" i="34"/>
  <c r="H26" i="34" s="1"/>
  <c r="H45" i="34" s="1"/>
  <c r="G13" i="34"/>
  <c r="G26" i="34" s="1"/>
  <c r="F13" i="34"/>
  <c r="F26" i="34" s="1"/>
  <c r="E13" i="34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W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E26" i="35"/>
  <c r="E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W45" i="35" s="1"/>
  <c r="V13" i="35"/>
  <c r="V26" i="35" s="1"/>
  <c r="V45" i="35" s="1"/>
  <c r="U13" i="35"/>
  <c r="U26" i="35" s="1"/>
  <c r="T13" i="35"/>
  <c r="T26" i="35" s="1"/>
  <c r="S13" i="35"/>
  <c r="S26" i="35" s="1"/>
  <c r="S45" i="35" s="1"/>
  <c r="R13" i="35"/>
  <c r="R26" i="35" s="1"/>
  <c r="Q13" i="35"/>
  <c r="Q26" i="35" s="1"/>
  <c r="Q45" i="35" s="1"/>
  <c r="P13" i="35"/>
  <c r="P26" i="35" s="1"/>
  <c r="O13" i="35"/>
  <c r="O26" i="35" s="1"/>
  <c r="N13" i="35"/>
  <c r="N26" i="35" s="1"/>
  <c r="N45" i="35" s="1"/>
  <c r="M13" i="35"/>
  <c r="M26" i="35" s="1"/>
  <c r="L13" i="35"/>
  <c r="L26" i="35" s="1"/>
  <c r="K13" i="35"/>
  <c r="K26" i="35" s="1"/>
  <c r="K45" i="35" s="1"/>
  <c r="J13" i="35"/>
  <c r="J26" i="35" s="1"/>
  <c r="I13" i="35"/>
  <c r="I26" i="35" s="1"/>
  <c r="I45" i="35" s="1"/>
  <c r="H13" i="35"/>
  <c r="H26" i="35" s="1"/>
  <c r="G13" i="35"/>
  <c r="G26" i="35" s="1"/>
  <c r="G45" i="35" s="1"/>
  <c r="F13" i="35"/>
  <c r="F26" i="35" s="1"/>
  <c r="F45" i="35" s="1"/>
  <c r="E13" i="35"/>
  <c r="D13" i="35"/>
  <c r="D26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F37" i="36"/>
  <c r="F44" i="36" s="1"/>
  <c r="E37" i="36"/>
  <c r="E44" i="36" s="1"/>
  <c r="D37" i="36"/>
  <c r="D44" i="36" s="1"/>
  <c r="C37" i="36"/>
  <c r="C44" i="36" s="1"/>
  <c r="S26" i="36"/>
  <c r="S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X26" i="36" s="1"/>
  <c r="W13" i="36"/>
  <c r="W26" i="36" s="1"/>
  <c r="V13" i="36"/>
  <c r="V26" i="36" s="1"/>
  <c r="V45" i="36" s="1"/>
  <c r="U13" i="36"/>
  <c r="U26" i="36" s="1"/>
  <c r="U45" i="36" s="1"/>
  <c r="T13" i="36"/>
  <c r="T26" i="36" s="1"/>
  <c r="T45" i="36" s="1"/>
  <c r="S13" i="36"/>
  <c r="R13" i="36"/>
  <c r="R26" i="36" s="1"/>
  <c r="Q13" i="36"/>
  <c r="Q26" i="36" s="1"/>
  <c r="Q45" i="36" s="1"/>
  <c r="P13" i="36"/>
  <c r="P26" i="36" s="1"/>
  <c r="O13" i="36"/>
  <c r="O26" i="36" s="1"/>
  <c r="N13" i="36"/>
  <c r="N26" i="36" s="1"/>
  <c r="N45" i="36" s="1"/>
  <c r="M13" i="36"/>
  <c r="M26" i="36" s="1"/>
  <c r="L13" i="36"/>
  <c r="L26" i="36" s="1"/>
  <c r="L45" i="36" s="1"/>
  <c r="K13" i="36"/>
  <c r="K26" i="36" s="1"/>
  <c r="J13" i="36"/>
  <c r="J26" i="36" s="1"/>
  <c r="I13" i="36"/>
  <c r="I26" i="36" s="1"/>
  <c r="I45" i="36" s="1"/>
  <c r="H13" i="36"/>
  <c r="H26" i="36" s="1"/>
  <c r="G13" i="36"/>
  <c r="G26" i="36" s="1"/>
  <c r="F13" i="36"/>
  <c r="F26" i="36" s="1"/>
  <c r="F45" i="36" s="1"/>
  <c r="E13" i="36"/>
  <c r="E26" i="36" s="1"/>
  <c r="E45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Y45" i="37" s="1"/>
  <c r="X37" i="37"/>
  <c r="Z37" i="37" s="1"/>
  <c r="W37" i="37"/>
  <c r="W44" i="37" s="1"/>
  <c r="V37" i="37"/>
  <c r="V44" i="37" s="1"/>
  <c r="U37" i="37"/>
  <c r="U44" i="37" s="1"/>
  <c r="T37" i="37"/>
  <c r="T44" i="37" s="1"/>
  <c r="S37" i="37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J37" i="37"/>
  <c r="J44" i="37" s="1"/>
  <c r="I37" i="37"/>
  <c r="I44" i="37" s="1"/>
  <c r="I45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S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W13" i="37"/>
  <c r="W26" i="37" s="1"/>
  <c r="W45" i="37" s="1"/>
  <c r="V13" i="37"/>
  <c r="V26" i="37" s="1"/>
  <c r="U13" i="37"/>
  <c r="U26" i="37" s="1"/>
  <c r="U45" i="37" s="1"/>
  <c r="T13" i="37"/>
  <c r="T26" i="37" s="1"/>
  <c r="T45" i="37" s="1"/>
  <c r="S13" i="37"/>
  <c r="R13" i="37"/>
  <c r="R26" i="37" s="1"/>
  <c r="Q13" i="37"/>
  <c r="Q26" i="37" s="1"/>
  <c r="Q45" i="37" s="1"/>
  <c r="P13" i="37"/>
  <c r="P26" i="37" s="1"/>
  <c r="O13" i="37"/>
  <c r="O26" i="37" s="1"/>
  <c r="O45" i="37" s="1"/>
  <c r="N13" i="37"/>
  <c r="N26" i="37" s="1"/>
  <c r="M13" i="37"/>
  <c r="M26" i="37" s="1"/>
  <c r="M45" i="37" s="1"/>
  <c r="L13" i="37"/>
  <c r="L26" i="37" s="1"/>
  <c r="L45" i="37" s="1"/>
  <c r="K13" i="37"/>
  <c r="K26" i="37" s="1"/>
  <c r="J13" i="37"/>
  <c r="J26" i="37" s="1"/>
  <c r="I13" i="37"/>
  <c r="I26" i="37" s="1"/>
  <c r="H13" i="37"/>
  <c r="H26" i="37" s="1"/>
  <c r="G13" i="37"/>
  <c r="G26" i="37" s="1"/>
  <c r="G45" i="37" s="1"/>
  <c r="F13" i="37"/>
  <c r="F26" i="37" s="1"/>
  <c r="E13" i="37"/>
  <c r="E26" i="37" s="1"/>
  <c r="E45" i="37" s="1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P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U37" i="38"/>
  <c r="T37" i="38"/>
  <c r="T44" i="38" s="1"/>
  <c r="S37" i="38"/>
  <c r="S44" i="38" s="1"/>
  <c r="R37" i="38"/>
  <c r="R44" i="38" s="1"/>
  <c r="Q37" i="38"/>
  <c r="Q44" i="38" s="1"/>
  <c r="P37" i="38"/>
  <c r="O37" i="38"/>
  <c r="O44" i="38" s="1"/>
  <c r="N37" i="38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D37" i="38"/>
  <c r="D44" i="38" s="1"/>
  <c r="C37" i="38"/>
  <c r="C44" i="38" s="1"/>
  <c r="S26" i="38"/>
  <c r="S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X26" i="38" s="1"/>
  <c r="W13" i="38"/>
  <c r="W26" i="38" s="1"/>
  <c r="W45" i="38" s="1"/>
  <c r="V13" i="38"/>
  <c r="V26" i="38" s="1"/>
  <c r="U13" i="38"/>
  <c r="U26" i="38" s="1"/>
  <c r="T13" i="38"/>
  <c r="T26" i="38" s="1"/>
  <c r="S13" i="38"/>
  <c r="R13" i="38"/>
  <c r="R26" i="38" s="1"/>
  <c r="Q13" i="38"/>
  <c r="Q26" i="38" s="1"/>
  <c r="Q45" i="38" s="1"/>
  <c r="P13" i="38"/>
  <c r="P26" i="38" s="1"/>
  <c r="O13" i="38"/>
  <c r="N13" i="38"/>
  <c r="N26" i="38" s="1"/>
  <c r="M13" i="38"/>
  <c r="M26" i="38" s="1"/>
  <c r="L13" i="38"/>
  <c r="L26" i="38" s="1"/>
  <c r="K13" i="38"/>
  <c r="K26" i="38" s="1"/>
  <c r="K45" i="38" s="1"/>
  <c r="J13" i="38"/>
  <c r="J26" i="38" s="1"/>
  <c r="I13" i="38"/>
  <c r="I26" i="38" s="1"/>
  <c r="I45" i="38" s="1"/>
  <c r="H13" i="38"/>
  <c r="H26" i="38" s="1"/>
  <c r="G13" i="38"/>
  <c r="F13" i="38"/>
  <c r="F26" i="38" s="1"/>
  <c r="E13" i="38"/>
  <c r="E26" i="38" s="1"/>
  <c r="D13" i="38"/>
  <c r="D26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T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W37" i="39"/>
  <c r="V37" i="39"/>
  <c r="V44" i="39" s="1"/>
  <c r="U37" i="39"/>
  <c r="T37" i="39"/>
  <c r="S37" i="39"/>
  <c r="R37" i="39"/>
  <c r="R44" i="39" s="1"/>
  <c r="Q37" i="39"/>
  <c r="P37" i="39"/>
  <c r="P44" i="39" s="1"/>
  <c r="O37" i="39"/>
  <c r="N37" i="39"/>
  <c r="N44" i="39" s="1"/>
  <c r="M37" i="39"/>
  <c r="L37" i="39"/>
  <c r="L44" i="39" s="1"/>
  <c r="K37" i="39"/>
  <c r="J37" i="39"/>
  <c r="J44" i="39" s="1"/>
  <c r="I37" i="39"/>
  <c r="H37" i="39"/>
  <c r="H44" i="39" s="1"/>
  <c r="G37" i="39"/>
  <c r="F37" i="39"/>
  <c r="F44" i="39" s="1"/>
  <c r="E37" i="39"/>
  <c r="D37" i="39"/>
  <c r="D44" i="39" s="1"/>
  <c r="C37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X13" i="39"/>
  <c r="X26" i="39" s="1"/>
  <c r="W13" i="39"/>
  <c r="W26" i="39" s="1"/>
  <c r="V13" i="39"/>
  <c r="V26" i="39" s="1"/>
  <c r="U13" i="39"/>
  <c r="U26" i="39" s="1"/>
  <c r="T13" i="39"/>
  <c r="T26" i="39" s="1"/>
  <c r="T45" i="39" s="1"/>
  <c r="S13" i="39"/>
  <c r="S26" i="39" s="1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M26" i="39" s="1"/>
  <c r="L13" i="39"/>
  <c r="L26" i="39" s="1"/>
  <c r="K13" i="39"/>
  <c r="K26" i="39" s="1"/>
  <c r="J13" i="39"/>
  <c r="J26" i="39" s="1"/>
  <c r="I13" i="39"/>
  <c r="H13" i="39"/>
  <c r="H26" i="39" s="1"/>
  <c r="G13" i="39"/>
  <c r="G26" i="39" s="1"/>
  <c r="F13" i="39"/>
  <c r="F26" i="39" s="1"/>
  <c r="E13" i="39"/>
  <c r="E26" i="39" s="1"/>
  <c r="D13" i="39"/>
  <c r="D26" i="39" s="1"/>
  <c r="C13" i="39"/>
  <c r="C26" i="39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Z37" i="40"/>
  <c r="Y37" i="40"/>
  <c r="X37" i="40"/>
  <c r="X44" i="40" s="1"/>
  <c r="W37" i="40"/>
  <c r="W44" i="40" s="1"/>
  <c r="V37" i="40"/>
  <c r="V44" i="40" s="1"/>
  <c r="U37" i="40"/>
  <c r="U44" i="40" s="1"/>
  <c r="T37" i="40"/>
  <c r="S37" i="40"/>
  <c r="R37" i="40"/>
  <c r="R44" i="40" s="1"/>
  <c r="Q37" i="40"/>
  <c r="P37" i="40"/>
  <c r="P44" i="40" s="1"/>
  <c r="O37" i="40"/>
  <c r="O44" i="40" s="1"/>
  <c r="N37" i="40"/>
  <c r="N44" i="40" s="1"/>
  <c r="M37" i="40"/>
  <c r="M44" i="40" s="1"/>
  <c r="L37" i="40"/>
  <c r="K37" i="40"/>
  <c r="J37" i="40"/>
  <c r="J44" i="40" s="1"/>
  <c r="I37" i="40"/>
  <c r="H37" i="40"/>
  <c r="H44" i="40" s="1"/>
  <c r="G37" i="40"/>
  <c r="G44" i="40" s="1"/>
  <c r="F37" i="40"/>
  <c r="F44" i="40" s="1"/>
  <c r="E37" i="40"/>
  <c r="E44" i="40" s="1"/>
  <c r="D37" i="40"/>
  <c r="C37" i="40"/>
  <c r="AA26" i="40"/>
  <c r="AA45" i="40" s="1"/>
  <c r="S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X26" i="40" s="1"/>
  <c r="W13" i="40"/>
  <c r="W26" i="40" s="1"/>
  <c r="W45" i="40" s="1"/>
  <c r="V13" i="40"/>
  <c r="V26" i="40" s="1"/>
  <c r="U13" i="40"/>
  <c r="U26" i="40" s="1"/>
  <c r="T13" i="40"/>
  <c r="T26" i="40" s="1"/>
  <c r="S13" i="40"/>
  <c r="R13" i="40"/>
  <c r="R26" i="40" s="1"/>
  <c r="Q13" i="40"/>
  <c r="Q26" i="40" s="1"/>
  <c r="P13" i="40"/>
  <c r="P26" i="40" s="1"/>
  <c r="O13" i="40"/>
  <c r="O26" i="40" s="1"/>
  <c r="O45" i="40" s="1"/>
  <c r="N13" i="40"/>
  <c r="N26" i="40" s="1"/>
  <c r="M13" i="40"/>
  <c r="M26" i="40" s="1"/>
  <c r="M45" i="40" s="1"/>
  <c r="L13" i="40"/>
  <c r="L26" i="40" s="1"/>
  <c r="K13" i="40"/>
  <c r="K26" i="40" s="1"/>
  <c r="J13" i="40"/>
  <c r="J26" i="40" s="1"/>
  <c r="I13" i="40"/>
  <c r="I26" i="40" s="1"/>
  <c r="H13" i="40"/>
  <c r="H26" i="40" s="1"/>
  <c r="G13" i="40"/>
  <c r="G26" i="40" s="1"/>
  <c r="G45" i="40" s="1"/>
  <c r="F13" i="40"/>
  <c r="F26" i="40" s="1"/>
  <c r="E13" i="40"/>
  <c r="E26" i="40" s="1"/>
  <c r="D13" i="40"/>
  <c r="D26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J44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U37" i="1"/>
  <c r="U44" i="1" s="1"/>
  <c r="T37" i="1"/>
  <c r="T44" i="1" s="1"/>
  <c r="S37" i="1"/>
  <c r="R37" i="1"/>
  <c r="Q37" i="1"/>
  <c r="P37" i="1"/>
  <c r="P44" i="1" s="1"/>
  <c r="O37" i="1"/>
  <c r="O44" i="1" s="1"/>
  <c r="N37" i="1"/>
  <c r="M37" i="1"/>
  <c r="M44" i="1" s="1"/>
  <c r="L37" i="1"/>
  <c r="L44" i="1" s="1"/>
  <c r="K37" i="1"/>
  <c r="J37" i="1"/>
  <c r="I37" i="1"/>
  <c r="H37" i="1"/>
  <c r="G37" i="1"/>
  <c r="G44" i="1" s="1"/>
  <c r="F37" i="1"/>
  <c r="E37" i="1"/>
  <c r="E44" i="1" s="1"/>
  <c r="D37" i="1"/>
  <c r="D44" i="1" s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V13" i="1"/>
  <c r="U13" i="1"/>
  <c r="U26" i="1" s="1"/>
  <c r="T13" i="1"/>
  <c r="S13" i="1"/>
  <c r="R13" i="1"/>
  <c r="Q13" i="1"/>
  <c r="P13" i="1"/>
  <c r="P26" i="1" s="1"/>
  <c r="P45" i="1" s="1"/>
  <c r="O13" i="1"/>
  <c r="O26" i="1" s="1"/>
  <c r="O45" i="1" s="1"/>
  <c r="N13" i="1"/>
  <c r="M13" i="1"/>
  <c r="M26" i="1" s="1"/>
  <c r="L13" i="1"/>
  <c r="K13" i="1"/>
  <c r="J13" i="1"/>
  <c r="J26" i="1" s="1"/>
  <c r="I13" i="1"/>
  <c r="H13" i="1"/>
  <c r="H26" i="1" s="1"/>
  <c r="H45" i="1" s="1"/>
  <c r="G13" i="1"/>
  <c r="F13" i="1"/>
  <c r="E13" i="1"/>
  <c r="D13" i="1"/>
  <c r="C13" i="1"/>
  <c r="C26" i="1" s="1"/>
  <c r="O26" i="38" l="1"/>
  <c r="O45" i="38" s="1"/>
  <c r="F26" i="1"/>
  <c r="N26" i="1"/>
  <c r="V26" i="1"/>
  <c r="E26" i="1"/>
  <c r="E45" i="1" s="1"/>
  <c r="R44" i="1"/>
  <c r="E45" i="40"/>
  <c r="U45" i="40"/>
  <c r="Z37" i="36"/>
  <c r="X44" i="36"/>
  <c r="Z44" i="36" s="1"/>
  <c r="R45" i="32"/>
  <c r="C26" i="24"/>
  <c r="C45" i="24" s="1"/>
  <c r="K26" i="24"/>
  <c r="K45" i="24" s="1"/>
  <c r="S26" i="24"/>
  <c r="S45" i="24" s="1"/>
  <c r="U26" i="4"/>
  <c r="U45" i="4" s="1"/>
  <c r="G26" i="1"/>
  <c r="G45" i="1" s="1"/>
  <c r="W26" i="1"/>
  <c r="W45" i="1" s="1"/>
  <c r="I44" i="40"/>
  <c r="Q44" i="40"/>
  <c r="Y44" i="40"/>
  <c r="H45" i="39"/>
  <c r="P45" i="39"/>
  <c r="Q45" i="31"/>
  <c r="P45" i="40"/>
  <c r="O45" i="33"/>
  <c r="J45" i="31"/>
  <c r="X44" i="31"/>
  <c r="Z44" i="31" s="1"/>
  <c r="Z43" i="31"/>
  <c r="I26" i="39"/>
  <c r="Z37" i="39"/>
  <c r="X44" i="39"/>
  <c r="Q44" i="18"/>
  <c r="J45" i="1"/>
  <c r="R26" i="1"/>
  <c r="Z13" i="1"/>
  <c r="I26" i="1"/>
  <c r="F44" i="1"/>
  <c r="N44" i="1"/>
  <c r="V44" i="1"/>
  <c r="I45" i="40"/>
  <c r="Q45" i="40"/>
  <c r="D44" i="40"/>
  <c r="L44" i="40"/>
  <c r="T44" i="40"/>
  <c r="J45" i="34"/>
  <c r="AA26" i="1"/>
  <c r="AA45" i="1" s="1"/>
  <c r="X44" i="30"/>
  <c r="Z44" i="30" s="1"/>
  <c r="Z37" i="30"/>
  <c r="AA26" i="27"/>
  <c r="AA45" i="27" s="1"/>
  <c r="E45" i="15"/>
  <c r="K26" i="1"/>
  <c r="S26" i="1"/>
  <c r="J45" i="33"/>
  <c r="E26" i="19"/>
  <c r="E45" i="19" s="1"/>
  <c r="Z25" i="16"/>
  <c r="X26" i="16"/>
  <c r="X45" i="16" s="1"/>
  <c r="Z45" i="16" s="1"/>
  <c r="Z37" i="3"/>
  <c r="X44" i="3"/>
  <c r="X45" i="3" s="1"/>
  <c r="P44" i="3"/>
  <c r="P45" i="3" s="1"/>
  <c r="G26" i="38"/>
  <c r="G45" i="38" s="1"/>
  <c r="I26" i="31"/>
  <c r="I45" i="31" s="1"/>
  <c r="M45" i="1"/>
  <c r="U45" i="1"/>
  <c r="AA26" i="32"/>
  <c r="G45" i="31"/>
  <c r="O45" i="31"/>
  <c r="W45" i="31"/>
  <c r="C26" i="30"/>
  <c r="C45" i="30" s="1"/>
  <c r="K26" i="30"/>
  <c r="K45" i="30" s="1"/>
  <c r="S26" i="30"/>
  <c r="S45" i="30" s="1"/>
  <c r="G45" i="26"/>
  <c r="O45" i="26"/>
  <c r="G45" i="25"/>
  <c r="O45" i="25"/>
  <c r="W45" i="25"/>
  <c r="I45" i="24"/>
  <c r="Q45" i="24"/>
  <c r="Y45" i="24"/>
  <c r="C26" i="23"/>
  <c r="C45" i="23" s="1"/>
  <c r="K26" i="23"/>
  <c r="K45" i="23" s="1"/>
  <c r="S26" i="23"/>
  <c r="S45" i="23" s="1"/>
  <c r="H44" i="23"/>
  <c r="P44" i="23"/>
  <c r="E45" i="22"/>
  <c r="M45" i="22"/>
  <c r="U45" i="22"/>
  <c r="F44" i="12"/>
  <c r="R45" i="11"/>
  <c r="Y44" i="8"/>
  <c r="Z37" i="8"/>
  <c r="G44" i="2"/>
  <c r="O44" i="2"/>
  <c r="W44" i="2"/>
  <c r="G44" i="39"/>
  <c r="G45" i="39" s="1"/>
  <c r="O44" i="39"/>
  <c r="O45" i="39" s="1"/>
  <c r="W44" i="39"/>
  <c r="W45" i="39" s="1"/>
  <c r="F44" i="38"/>
  <c r="N44" i="38"/>
  <c r="V44" i="38"/>
  <c r="X44" i="37"/>
  <c r="Z44" i="37" s="1"/>
  <c r="G44" i="36"/>
  <c r="G45" i="36" s="1"/>
  <c r="O44" i="36"/>
  <c r="O45" i="36" s="1"/>
  <c r="W44" i="36"/>
  <c r="W45" i="36" s="1"/>
  <c r="C26" i="32"/>
  <c r="K26" i="32"/>
  <c r="S26" i="32"/>
  <c r="E26" i="30"/>
  <c r="E45" i="30" s="1"/>
  <c r="M26" i="30"/>
  <c r="M45" i="30" s="1"/>
  <c r="U26" i="30"/>
  <c r="U45" i="30" s="1"/>
  <c r="C26" i="29"/>
  <c r="C45" i="29" s="1"/>
  <c r="S26" i="29"/>
  <c r="S45" i="29" s="1"/>
  <c r="C26" i="28"/>
  <c r="C45" i="28" s="1"/>
  <c r="K26" i="28"/>
  <c r="K45" i="28" s="1"/>
  <c r="F44" i="27"/>
  <c r="N44" i="27"/>
  <c r="N45" i="27" s="1"/>
  <c r="V44" i="27"/>
  <c r="V45" i="27" s="1"/>
  <c r="Z25" i="26"/>
  <c r="F44" i="26"/>
  <c r="F45" i="26" s="1"/>
  <c r="N44" i="26"/>
  <c r="N45" i="26" s="1"/>
  <c r="V44" i="26"/>
  <c r="V45" i="26" s="1"/>
  <c r="H45" i="25"/>
  <c r="F44" i="25"/>
  <c r="N44" i="25"/>
  <c r="V44" i="25"/>
  <c r="AA26" i="24"/>
  <c r="AA45" i="24" s="1"/>
  <c r="D45" i="23"/>
  <c r="L45" i="23"/>
  <c r="T45" i="23"/>
  <c r="J44" i="23"/>
  <c r="R44" i="23"/>
  <c r="R45" i="23" s="1"/>
  <c r="D44" i="22"/>
  <c r="L44" i="22"/>
  <c r="T44" i="22"/>
  <c r="D26" i="20"/>
  <c r="D45" i="20" s="1"/>
  <c r="L26" i="20"/>
  <c r="L45" i="20" s="1"/>
  <c r="T26" i="20"/>
  <c r="T45" i="20" s="1"/>
  <c r="U26" i="19"/>
  <c r="U45" i="19" s="1"/>
  <c r="H26" i="16"/>
  <c r="H45" i="16" s="1"/>
  <c r="J26" i="6"/>
  <c r="J45" i="6" s="1"/>
  <c r="O44" i="5"/>
  <c r="W44" i="5"/>
  <c r="H45" i="38"/>
  <c r="H45" i="36"/>
  <c r="P45" i="36"/>
  <c r="P45" i="33"/>
  <c r="H44" i="33"/>
  <c r="H45" i="33" s="1"/>
  <c r="P44" i="33"/>
  <c r="X44" i="33"/>
  <c r="Z44" i="33" s="1"/>
  <c r="AA26" i="31"/>
  <c r="AA45" i="31" s="1"/>
  <c r="G45" i="30"/>
  <c r="O45" i="30"/>
  <c r="W45" i="30"/>
  <c r="H44" i="28"/>
  <c r="P44" i="28"/>
  <c r="C26" i="27"/>
  <c r="C45" i="27" s="1"/>
  <c r="K26" i="27"/>
  <c r="K45" i="27" s="1"/>
  <c r="S26" i="27"/>
  <c r="S45" i="27" s="1"/>
  <c r="AA26" i="26"/>
  <c r="AA45" i="26" s="1"/>
  <c r="AA26" i="25"/>
  <c r="AA45" i="25" s="1"/>
  <c r="F44" i="17"/>
  <c r="F45" i="17" s="1"/>
  <c r="N44" i="17"/>
  <c r="N45" i="17" s="1"/>
  <c r="V44" i="17"/>
  <c r="J45" i="16"/>
  <c r="R45" i="16"/>
  <c r="I26" i="16"/>
  <c r="Q26" i="16"/>
  <c r="Y26" i="16"/>
  <c r="M45" i="15"/>
  <c r="R45" i="13"/>
  <c r="H26" i="10"/>
  <c r="P26" i="10"/>
  <c r="P45" i="10" s="1"/>
  <c r="Y45" i="4"/>
  <c r="Z45" i="4" s="1"/>
  <c r="Q45" i="3"/>
  <c r="H45" i="37"/>
  <c r="Q45" i="33"/>
  <c r="Z37" i="33"/>
  <c r="C26" i="31"/>
  <c r="C45" i="31" s="1"/>
  <c r="K26" i="31"/>
  <c r="K45" i="31" s="1"/>
  <c r="S26" i="31"/>
  <c r="S45" i="31" s="1"/>
  <c r="H45" i="30"/>
  <c r="P45" i="30"/>
  <c r="H44" i="27"/>
  <c r="P44" i="27"/>
  <c r="C26" i="26"/>
  <c r="C45" i="26" s="1"/>
  <c r="K26" i="26"/>
  <c r="K45" i="26" s="1"/>
  <c r="S26" i="26"/>
  <c r="S45" i="26" s="1"/>
  <c r="H44" i="26"/>
  <c r="P44" i="26"/>
  <c r="C26" i="25"/>
  <c r="C45" i="25" s="1"/>
  <c r="K26" i="25"/>
  <c r="K45" i="25" s="1"/>
  <c r="S26" i="25"/>
  <c r="S45" i="25" s="1"/>
  <c r="H44" i="25"/>
  <c r="P44" i="25"/>
  <c r="P45" i="25" s="1"/>
  <c r="G45" i="23"/>
  <c r="O45" i="23"/>
  <c r="W45" i="23"/>
  <c r="O45" i="13"/>
  <c r="F45" i="12"/>
  <c r="E44" i="11"/>
  <c r="E45" i="11" s="1"/>
  <c r="Y45" i="10"/>
  <c r="P44" i="7"/>
  <c r="H45" i="6"/>
  <c r="P44" i="6"/>
  <c r="P45" i="6" s="1"/>
  <c r="X44" i="6"/>
  <c r="Y26" i="3"/>
  <c r="Y45" i="3" s="1"/>
  <c r="F45" i="2"/>
  <c r="N45" i="2"/>
  <c r="J45" i="38"/>
  <c r="R45" i="38"/>
  <c r="Z37" i="38"/>
  <c r="I45" i="34"/>
  <c r="Z43" i="33"/>
  <c r="G45" i="32"/>
  <c r="O45" i="32"/>
  <c r="W45" i="32"/>
  <c r="I45" i="30"/>
  <c r="Q45" i="30"/>
  <c r="Y45" i="30"/>
  <c r="G45" i="29"/>
  <c r="W45" i="29"/>
  <c r="G45" i="28"/>
  <c r="O45" i="28"/>
  <c r="W45" i="28"/>
  <c r="R44" i="27"/>
  <c r="R45" i="27" s="1"/>
  <c r="J44" i="26"/>
  <c r="J45" i="26" s="1"/>
  <c r="R44" i="26"/>
  <c r="Z50" i="24"/>
  <c r="AA26" i="22"/>
  <c r="Z13" i="14"/>
  <c r="X26" i="14"/>
  <c r="Z26" i="13"/>
  <c r="G45" i="12"/>
  <c r="Q45" i="6"/>
  <c r="F45" i="5"/>
  <c r="N45" i="5"/>
  <c r="V45" i="5"/>
  <c r="Z26" i="4"/>
  <c r="R45" i="37"/>
  <c r="O45" i="35"/>
  <c r="G45" i="34"/>
  <c r="O45" i="34"/>
  <c r="W45" i="34"/>
  <c r="Y44" i="33"/>
  <c r="Y45" i="33" s="1"/>
  <c r="H45" i="32"/>
  <c r="Z13" i="30"/>
  <c r="F45" i="27"/>
  <c r="G45" i="24"/>
  <c r="O45" i="24"/>
  <c r="W45" i="24"/>
  <c r="C26" i="22"/>
  <c r="K26" i="22"/>
  <c r="S26" i="22"/>
  <c r="Q44" i="22"/>
  <c r="Q45" i="22" s="1"/>
  <c r="Y44" i="22"/>
  <c r="Y45" i="22" s="1"/>
  <c r="X26" i="21"/>
  <c r="Z26" i="21" s="1"/>
  <c r="D45" i="15"/>
  <c r="L45" i="15"/>
  <c r="X26" i="11"/>
  <c r="X45" i="11" s="1"/>
  <c r="Z45" i="11" s="1"/>
  <c r="T45" i="9"/>
  <c r="Z13" i="8"/>
  <c r="X26" i="8"/>
  <c r="F45" i="7"/>
  <c r="P45" i="7"/>
  <c r="X26" i="2"/>
  <c r="Z13" i="2"/>
  <c r="P45" i="2"/>
  <c r="T45" i="38"/>
  <c r="H45" i="35"/>
  <c r="P45" i="35"/>
  <c r="I45" i="32"/>
  <c r="Q45" i="32"/>
  <c r="H44" i="32"/>
  <c r="P44" i="32"/>
  <c r="P45" i="32" s="1"/>
  <c r="X44" i="32"/>
  <c r="Z44" i="32" s="1"/>
  <c r="AA26" i="30"/>
  <c r="AA45" i="30" s="1"/>
  <c r="I45" i="29"/>
  <c r="Q45" i="29"/>
  <c r="Y45" i="29"/>
  <c r="G45" i="27"/>
  <c r="O45" i="27"/>
  <c r="W45" i="27"/>
  <c r="H45" i="24"/>
  <c r="P45" i="24"/>
  <c r="AA26" i="23"/>
  <c r="AA45" i="23" s="1"/>
  <c r="D45" i="22"/>
  <c r="L45" i="22"/>
  <c r="T45" i="22"/>
  <c r="J45" i="20"/>
  <c r="F44" i="19"/>
  <c r="N44" i="19"/>
  <c r="V44" i="19"/>
  <c r="U45" i="17"/>
  <c r="E44" i="12"/>
  <c r="U44" i="12"/>
  <c r="U45" i="12" s="1"/>
  <c r="Q26" i="11"/>
  <c r="Q45" i="11" s="1"/>
  <c r="Y26" i="11"/>
  <c r="Y45" i="11" s="1"/>
  <c r="X26" i="10"/>
  <c r="J44" i="10"/>
  <c r="O45" i="7"/>
  <c r="W45" i="7"/>
  <c r="Z50" i="6"/>
  <c r="X26" i="5"/>
  <c r="Z26" i="5" s="1"/>
  <c r="Z13" i="5"/>
  <c r="R45" i="4"/>
  <c r="Q26" i="9"/>
  <c r="Q45" i="9" s="1"/>
  <c r="Y26" i="9"/>
  <c r="Y45" i="9" s="1"/>
  <c r="H26" i="9"/>
  <c r="H45" i="9" s="1"/>
  <c r="P26" i="9"/>
  <c r="P45" i="9" s="1"/>
  <c r="E44" i="9"/>
  <c r="U44" i="9"/>
  <c r="U45" i="9" s="1"/>
  <c r="E26" i="8"/>
  <c r="E45" i="8" s="1"/>
  <c r="J44" i="8"/>
  <c r="R44" i="8"/>
  <c r="M26" i="7"/>
  <c r="M45" i="7" s="1"/>
  <c r="F44" i="7"/>
  <c r="N44" i="7"/>
  <c r="V44" i="7"/>
  <c r="O44" i="6"/>
  <c r="O45" i="6" s="1"/>
  <c r="W44" i="6"/>
  <c r="G26" i="5"/>
  <c r="G45" i="5" s="1"/>
  <c r="O26" i="5"/>
  <c r="W26" i="5"/>
  <c r="L26" i="4"/>
  <c r="L45" i="4" s="1"/>
  <c r="T26" i="4"/>
  <c r="T45" i="4" s="1"/>
  <c r="X45" i="4"/>
  <c r="G44" i="3"/>
  <c r="G45" i="3" s="1"/>
  <c r="O44" i="3"/>
  <c r="O45" i="3" s="1"/>
  <c r="W44" i="3"/>
  <c r="G26" i="2"/>
  <c r="O26" i="2"/>
  <c r="W26" i="2"/>
  <c r="W45" i="2" s="1"/>
  <c r="J45" i="21"/>
  <c r="R45" i="21"/>
  <c r="F45" i="20"/>
  <c r="V45" i="20"/>
  <c r="F44" i="20"/>
  <c r="N44" i="20"/>
  <c r="N45" i="20" s="1"/>
  <c r="V44" i="20"/>
  <c r="G44" i="12"/>
  <c r="AA26" i="11"/>
  <c r="F44" i="11"/>
  <c r="R45" i="10"/>
  <c r="E44" i="10"/>
  <c r="U44" i="10"/>
  <c r="D45" i="9"/>
  <c r="L45" i="9"/>
  <c r="L45" i="6"/>
  <c r="T45" i="6"/>
  <c r="R44" i="6"/>
  <c r="R45" i="6" s="1"/>
  <c r="H45" i="5"/>
  <c r="P44" i="5"/>
  <c r="P45" i="5" s="1"/>
  <c r="X44" i="5"/>
  <c r="E45" i="3"/>
  <c r="M45" i="3"/>
  <c r="H45" i="2"/>
  <c r="AA45" i="21"/>
  <c r="J45" i="14"/>
  <c r="R45" i="14"/>
  <c r="T45" i="11"/>
  <c r="C45" i="10"/>
  <c r="J26" i="10"/>
  <c r="J45" i="10" s="1"/>
  <c r="J26" i="8"/>
  <c r="R26" i="8"/>
  <c r="R45" i="8" s="1"/>
  <c r="I26" i="8"/>
  <c r="Q26" i="8"/>
  <c r="Q45" i="8" s="1"/>
  <c r="Y26" i="8"/>
  <c r="Y45" i="8" s="1"/>
  <c r="E26" i="6"/>
  <c r="E45" i="6" s="1"/>
  <c r="M26" i="6"/>
  <c r="M45" i="6" s="1"/>
  <c r="C26" i="5"/>
  <c r="K26" i="5"/>
  <c r="S26" i="5"/>
  <c r="AA26" i="5"/>
  <c r="J26" i="5"/>
  <c r="J45" i="5" s="1"/>
  <c r="R26" i="5"/>
  <c r="R45" i="5" s="1"/>
  <c r="Q45" i="5"/>
  <c r="Z50" i="5"/>
  <c r="F26" i="3"/>
  <c r="F45" i="3" s="1"/>
  <c r="N26" i="3"/>
  <c r="N45" i="3" s="1"/>
  <c r="V26" i="3"/>
  <c r="V45" i="3" s="1"/>
  <c r="U26" i="3"/>
  <c r="U45" i="3" s="1"/>
  <c r="C26" i="2"/>
  <c r="K26" i="2"/>
  <c r="AA26" i="2"/>
  <c r="J26" i="2"/>
  <c r="J45" i="2" s="1"/>
  <c r="R26" i="2"/>
  <c r="R45" i="2" s="1"/>
  <c r="Q45" i="2"/>
  <c r="Z50" i="2"/>
  <c r="J45" i="19"/>
  <c r="R45" i="19"/>
  <c r="I26" i="19"/>
  <c r="Q26" i="19"/>
  <c r="Y26" i="19"/>
  <c r="F44" i="18"/>
  <c r="N44" i="18"/>
  <c r="V44" i="18"/>
  <c r="X26" i="17"/>
  <c r="Y26" i="12"/>
  <c r="Y45" i="12" s="1"/>
  <c r="Z37" i="12"/>
  <c r="I44" i="12"/>
  <c r="Y44" i="12"/>
  <c r="M45" i="11"/>
  <c r="U45" i="11"/>
  <c r="H44" i="11"/>
  <c r="H45" i="11" s="1"/>
  <c r="L45" i="10"/>
  <c r="T45" i="10"/>
  <c r="K26" i="10"/>
  <c r="K45" i="10" s="1"/>
  <c r="E26" i="9"/>
  <c r="U26" i="9"/>
  <c r="AA26" i="8"/>
  <c r="F45" i="6"/>
  <c r="N45" i="6"/>
  <c r="V45" i="6"/>
  <c r="U45" i="6"/>
  <c r="L45" i="5"/>
  <c r="T45" i="5"/>
  <c r="G44" i="4"/>
  <c r="G45" i="4" s="1"/>
  <c r="O44" i="4"/>
  <c r="O45" i="4" s="1"/>
  <c r="W44" i="4"/>
  <c r="W45" i="4" s="1"/>
  <c r="D45" i="2"/>
  <c r="L45" i="2"/>
  <c r="T45" i="2"/>
  <c r="H44" i="22"/>
  <c r="H45" i="22" s="1"/>
  <c r="C26" i="19"/>
  <c r="C45" i="19" s="1"/>
  <c r="K26" i="19"/>
  <c r="K45" i="19" s="1"/>
  <c r="S26" i="19"/>
  <c r="S45" i="19" s="1"/>
  <c r="F26" i="18"/>
  <c r="N26" i="18"/>
  <c r="V26" i="18"/>
  <c r="V45" i="18" s="1"/>
  <c r="J26" i="17"/>
  <c r="J45" i="17" s="1"/>
  <c r="R26" i="17"/>
  <c r="R45" i="17" s="1"/>
  <c r="I26" i="17"/>
  <c r="Q26" i="17"/>
  <c r="Y26" i="17"/>
  <c r="F26" i="16"/>
  <c r="N26" i="16"/>
  <c r="V26" i="16"/>
  <c r="D26" i="14"/>
  <c r="D45" i="14" s="1"/>
  <c r="L26" i="14"/>
  <c r="T26" i="14"/>
  <c r="F26" i="13"/>
  <c r="F45" i="13" s="1"/>
  <c r="N26" i="13"/>
  <c r="N45" i="13" s="1"/>
  <c r="V26" i="13"/>
  <c r="V45" i="13" s="1"/>
  <c r="C26" i="12"/>
  <c r="K26" i="12"/>
  <c r="S26" i="12"/>
  <c r="S45" i="12" s="1"/>
  <c r="AA26" i="12"/>
  <c r="AA45" i="12" s="1"/>
  <c r="C44" i="12"/>
  <c r="K44" i="12"/>
  <c r="S44" i="12"/>
  <c r="J44" i="11"/>
  <c r="J45" i="11" s="1"/>
  <c r="R44" i="11"/>
  <c r="I44" i="11"/>
  <c r="I45" i="11" s="1"/>
  <c r="E26" i="10"/>
  <c r="E45" i="10" s="1"/>
  <c r="G26" i="9"/>
  <c r="O26" i="9"/>
  <c r="O45" i="9" s="1"/>
  <c r="W26" i="9"/>
  <c r="W45" i="9" s="1"/>
  <c r="D26" i="8"/>
  <c r="D45" i="8" s="1"/>
  <c r="L26" i="8"/>
  <c r="L45" i="8" s="1"/>
  <c r="T26" i="8"/>
  <c r="T45" i="8" s="1"/>
  <c r="K26" i="8"/>
  <c r="R26" i="7"/>
  <c r="R45" i="7" s="1"/>
  <c r="Z25" i="7"/>
  <c r="G26" i="6"/>
  <c r="G45" i="6" s="1"/>
  <c r="O26" i="6"/>
  <c r="W26" i="6"/>
  <c r="E26" i="5"/>
  <c r="E45" i="5" s="1"/>
  <c r="M26" i="5"/>
  <c r="M45" i="5" s="1"/>
  <c r="H45" i="4"/>
  <c r="Z37" i="4"/>
  <c r="P44" i="4"/>
  <c r="P45" i="4" s="1"/>
  <c r="E26" i="2"/>
  <c r="E45" i="2" s="1"/>
  <c r="M26" i="2"/>
  <c r="M45" i="2" s="1"/>
  <c r="X45" i="2"/>
  <c r="R45" i="1"/>
  <c r="C44" i="1"/>
  <c r="C45" i="1" s="1"/>
  <c r="K44" i="1"/>
  <c r="K45" i="1" s="1"/>
  <c r="S44" i="1"/>
  <c r="S45" i="1" s="1"/>
  <c r="F45" i="40"/>
  <c r="N45" i="40"/>
  <c r="V45" i="40"/>
  <c r="M45" i="39"/>
  <c r="E44" i="39"/>
  <c r="M44" i="39"/>
  <c r="U44" i="39"/>
  <c r="U45" i="39" s="1"/>
  <c r="P45" i="38"/>
  <c r="X45" i="38"/>
  <c r="Z45" i="38" s="1"/>
  <c r="Z26" i="38"/>
  <c r="C45" i="34"/>
  <c r="K45" i="34"/>
  <c r="S45" i="34"/>
  <c r="E45" i="33"/>
  <c r="H45" i="40"/>
  <c r="X45" i="35"/>
  <c r="Z45" i="35" s="1"/>
  <c r="Z26" i="35"/>
  <c r="T45" i="32"/>
  <c r="J45" i="30"/>
  <c r="X45" i="36"/>
  <c r="Z45" i="36" s="1"/>
  <c r="Z26" i="36"/>
  <c r="J45" i="39"/>
  <c r="R45" i="39"/>
  <c r="F45" i="37"/>
  <c r="N45" i="37"/>
  <c r="V45" i="37"/>
  <c r="J45" i="36"/>
  <c r="R45" i="36"/>
  <c r="F45" i="34"/>
  <c r="N45" i="34"/>
  <c r="V45" i="34"/>
  <c r="R45" i="34"/>
  <c r="M45" i="33"/>
  <c r="AA45" i="32"/>
  <c r="F45" i="30"/>
  <c r="N45" i="30"/>
  <c r="V45" i="30"/>
  <c r="L45" i="30"/>
  <c r="X45" i="39"/>
  <c r="Z26" i="39"/>
  <c r="X45" i="32"/>
  <c r="Z45" i="32" s="1"/>
  <c r="Z26" i="32"/>
  <c r="X45" i="1"/>
  <c r="Z26" i="1"/>
  <c r="Q26" i="1"/>
  <c r="Y26" i="1"/>
  <c r="J45" i="40"/>
  <c r="R45" i="40"/>
  <c r="I44" i="39"/>
  <c r="I45" i="39" s="1"/>
  <c r="Q44" i="39"/>
  <c r="Q45" i="39" s="1"/>
  <c r="Y44" i="39"/>
  <c r="Z44" i="39" s="1"/>
  <c r="D45" i="38"/>
  <c r="L45" i="38"/>
  <c r="AA45" i="38"/>
  <c r="C45" i="36"/>
  <c r="J45" i="35"/>
  <c r="R45" i="35"/>
  <c r="U45" i="34"/>
  <c r="AA44" i="34"/>
  <c r="AA45" i="34" s="1"/>
  <c r="X45" i="33"/>
  <c r="Z26" i="33"/>
  <c r="R45" i="33"/>
  <c r="C45" i="32"/>
  <c r="D45" i="32"/>
  <c r="C44" i="32"/>
  <c r="K44" i="32"/>
  <c r="K45" i="32" s="1"/>
  <c r="S44" i="32"/>
  <c r="S45" i="32" s="1"/>
  <c r="AA44" i="32"/>
  <c r="R45" i="30"/>
  <c r="D45" i="39"/>
  <c r="L45" i="39"/>
  <c r="E45" i="39"/>
  <c r="P45" i="37"/>
  <c r="X45" i="37"/>
  <c r="Z45" i="37" s="1"/>
  <c r="Z26" i="37"/>
  <c r="X45" i="34"/>
  <c r="Z45" i="34" s="1"/>
  <c r="Z26" i="34"/>
  <c r="X45" i="30"/>
  <c r="Z45" i="30" s="1"/>
  <c r="Z26" i="30"/>
  <c r="X45" i="40"/>
  <c r="Z26" i="40"/>
  <c r="I44" i="1"/>
  <c r="I45" i="1" s="1"/>
  <c r="Q44" i="1"/>
  <c r="Y44" i="1"/>
  <c r="Z44" i="1" s="1"/>
  <c r="D45" i="40"/>
  <c r="L45" i="40"/>
  <c r="T45" i="40"/>
  <c r="C44" i="39"/>
  <c r="C45" i="39" s="1"/>
  <c r="K44" i="39"/>
  <c r="K45" i="39" s="1"/>
  <c r="S44" i="39"/>
  <c r="S45" i="39" s="1"/>
  <c r="F45" i="38"/>
  <c r="N45" i="38"/>
  <c r="V45" i="38"/>
  <c r="AA45" i="37"/>
  <c r="K45" i="36"/>
  <c r="D45" i="35"/>
  <c r="L45" i="35"/>
  <c r="T45" i="35"/>
  <c r="M45" i="35"/>
  <c r="U45" i="33"/>
  <c r="AA44" i="33"/>
  <c r="AA45" i="33" s="1"/>
  <c r="J45" i="32"/>
  <c r="M45" i="31"/>
  <c r="D26" i="1"/>
  <c r="D45" i="1" s="1"/>
  <c r="L26" i="1"/>
  <c r="L45" i="1" s="1"/>
  <c r="T26" i="1"/>
  <c r="T45" i="1" s="1"/>
  <c r="C44" i="40"/>
  <c r="C45" i="40" s="1"/>
  <c r="K44" i="40"/>
  <c r="K45" i="40" s="1"/>
  <c r="S44" i="40"/>
  <c r="S45" i="40" s="1"/>
  <c r="F45" i="39"/>
  <c r="N45" i="39"/>
  <c r="V45" i="39"/>
  <c r="E44" i="38"/>
  <c r="E45" i="38" s="1"/>
  <c r="M44" i="38"/>
  <c r="M45" i="38" s="1"/>
  <c r="U44" i="38"/>
  <c r="U45" i="38" s="1"/>
  <c r="J45" i="37"/>
  <c r="C44" i="37"/>
  <c r="C45" i="37" s="1"/>
  <c r="K44" i="37"/>
  <c r="K45" i="37" s="1"/>
  <c r="S44" i="37"/>
  <c r="S45" i="37" s="1"/>
  <c r="M45" i="36"/>
  <c r="U45" i="35"/>
  <c r="D45" i="33"/>
  <c r="L45" i="32"/>
  <c r="H45" i="31"/>
  <c r="P45" i="31"/>
  <c r="X45" i="31"/>
  <c r="Z45" i="31" s="1"/>
  <c r="Z26" i="31"/>
  <c r="R45" i="31"/>
  <c r="D26" i="29"/>
  <c r="D45" i="29" s="1"/>
  <c r="L26" i="29"/>
  <c r="L45" i="29" s="1"/>
  <c r="T26" i="29"/>
  <c r="T45" i="29" s="1"/>
  <c r="J45" i="27"/>
  <c r="Z26" i="24"/>
  <c r="Z37" i="35"/>
  <c r="Z37" i="34"/>
  <c r="E26" i="29"/>
  <c r="E45" i="29" s="1"/>
  <c r="H45" i="28"/>
  <c r="P45" i="28"/>
  <c r="Z26" i="28"/>
  <c r="I44" i="28"/>
  <c r="I45" i="28" s="1"/>
  <c r="Q44" i="28"/>
  <c r="Q45" i="28" s="1"/>
  <c r="Y44" i="28"/>
  <c r="X44" i="28"/>
  <c r="Z44" i="28" s="1"/>
  <c r="Z43" i="27"/>
  <c r="X44" i="27"/>
  <c r="Z44" i="27" s="1"/>
  <c r="J45" i="23"/>
  <c r="Y45" i="28"/>
  <c r="R45" i="26"/>
  <c r="Z43" i="26"/>
  <c r="X44" i="26"/>
  <c r="Z44" i="26" s="1"/>
  <c r="H45" i="29"/>
  <c r="P45" i="29"/>
  <c r="Z26" i="26"/>
  <c r="X45" i="22"/>
  <c r="Z45" i="22" s="1"/>
  <c r="Z26" i="22"/>
  <c r="Z26" i="29"/>
  <c r="X44" i="29"/>
  <c r="Z44" i="29" s="1"/>
  <c r="D45" i="28"/>
  <c r="L45" i="28"/>
  <c r="T45" i="28"/>
  <c r="J45" i="28"/>
  <c r="H45" i="27"/>
  <c r="P45" i="27"/>
  <c r="D45" i="25"/>
  <c r="L45" i="25"/>
  <c r="T45" i="25"/>
  <c r="Z13" i="40"/>
  <c r="Z13" i="39"/>
  <c r="Z13" i="38"/>
  <c r="Z13" i="37"/>
  <c r="Z13" i="36"/>
  <c r="Z13" i="35"/>
  <c r="Z13" i="34"/>
  <c r="Z13" i="33"/>
  <c r="Z13" i="32"/>
  <c r="Z13" i="31"/>
  <c r="Z13" i="29"/>
  <c r="I45" i="27"/>
  <c r="Q45" i="27"/>
  <c r="Y45" i="27"/>
  <c r="W45" i="26"/>
  <c r="E45" i="25"/>
  <c r="M45" i="25"/>
  <c r="U45" i="25"/>
  <c r="Z26" i="25"/>
  <c r="F45" i="24"/>
  <c r="N45" i="24"/>
  <c r="V45" i="24"/>
  <c r="H45" i="23"/>
  <c r="P45" i="23"/>
  <c r="Z26" i="23"/>
  <c r="R45" i="28"/>
  <c r="H45" i="26"/>
  <c r="P45" i="26"/>
  <c r="X45" i="26"/>
  <c r="Z45" i="26" s="1"/>
  <c r="F45" i="25"/>
  <c r="N45" i="25"/>
  <c r="V45" i="25"/>
  <c r="I45" i="23"/>
  <c r="Q45" i="23"/>
  <c r="Y45" i="23"/>
  <c r="C45" i="22"/>
  <c r="K45" i="22"/>
  <c r="J45" i="22"/>
  <c r="X44" i="25"/>
  <c r="Z44" i="25" s="1"/>
  <c r="X44" i="24"/>
  <c r="Z44" i="24" s="1"/>
  <c r="X44" i="23"/>
  <c r="Z44" i="23" s="1"/>
  <c r="C45" i="21"/>
  <c r="K45" i="21"/>
  <c r="S45" i="21"/>
  <c r="D45" i="17"/>
  <c r="L45" i="17"/>
  <c r="T45" i="17"/>
  <c r="S44" i="22"/>
  <c r="S45" i="22" s="1"/>
  <c r="AA44" i="22"/>
  <c r="AA45" i="22" s="1"/>
  <c r="E45" i="21"/>
  <c r="E45" i="20"/>
  <c r="F45" i="19"/>
  <c r="N45" i="19"/>
  <c r="V45" i="19"/>
  <c r="X45" i="18"/>
  <c r="I45" i="18"/>
  <c r="Q45" i="18"/>
  <c r="Y45" i="18"/>
  <c r="V45" i="17"/>
  <c r="F45" i="21"/>
  <c r="N45" i="21"/>
  <c r="V45" i="21"/>
  <c r="M45" i="21"/>
  <c r="M45" i="20"/>
  <c r="C45" i="18"/>
  <c r="K45" i="18"/>
  <c r="S45" i="18"/>
  <c r="AA45" i="18"/>
  <c r="G45" i="17"/>
  <c r="O45" i="17"/>
  <c r="W45" i="17"/>
  <c r="S45" i="16"/>
  <c r="X45" i="19"/>
  <c r="Z45" i="19" s="1"/>
  <c r="Z13" i="28"/>
  <c r="Z13" i="27"/>
  <c r="Z13" i="26"/>
  <c r="Z13" i="25"/>
  <c r="Z13" i="24"/>
  <c r="Z13" i="23"/>
  <c r="Z13" i="22"/>
  <c r="U45" i="21"/>
  <c r="U45" i="20"/>
  <c r="I45" i="19"/>
  <c r="Q45" i="19"/>
  <c r="Y45" i="19"/>
  <c r="H45" i="18"/>
  <c r="X45" i="17"/>
  <c r="P44" i="22"/>
  <c r="P45" i="22" s="1"/>
  <c r="X44" i="22"/>
  <c r="Z44" i="22" s="1"/>
  <c r="I26" i="21"/>
  <c r="I45" i="21" s="1"/>
  <c r="Q26" i="21"/>
  <c r="Q45" i="21" s="1"/>
  <c r="Y26" i="21"/>
  <c r="Y45" i="21" s="1"/>
  <c r="X45" i="21"/>
  <c r="Z45" i="21" s="1"/>
  <c r="X45" i="20"/>
  <c r="Z45" i="20" s="1"/>
  <c r="Z26" i="20"/>
  <c r="AA45" i="19"/>
  <c r="I45" i="17"/>
  <c r="Q45" i="17"/>
  <c r="Y45" i="17"/>
  <c r="Z25" i="9"/>
  <c r="X26" i="9"/>
  <c r="Z25" i="19"/>
  <c r="Z25" i="18"/>
  <c r="Z25" i="17"/>
  <c r="Z26" i="19"/>
  <c r="Z26" i="18"/>
  <c r="Z26" i="17"/>
  <c r="Z26" i="16"/>
  <c r="I44" i="16"/>
  <c r="I45" i="16" s="1"/>
  <c r="Q44" i="16"/>
  <c r="Q45" i="16" s="1"/>
  <c r="Y44" i="16"/>
  <c r="Y45" i="16" s="1"/>
  <c r="C26" i="15"/>
  <c r="C45" i="15" s="1"/>
  <c r="K26" i="15"/>
  <c r="K45" i="15" s="1"/>
  <c r="S26" i="15"/>
  <c r="S45" i="15" s="1"/>
  <c r="X45" i="15"/>
  <c r="Z45" i="15" s="1"/>
  <c r="G45" i="14"/>
  <c r="O45" i="14"/>
  <c r="W45" i="14"/>
  <c r="T45" i="12"/>
  <c r="E45" i="12"/>
  <c r="Z37" i="21"/>
  <c r="Z37" i="20"/>
  <c r="Z37" i="19"/>
  <c r="Z37" i="18"/>
  <c r="Z37" i="17"/>
  <c r="Z37" i="16"/>
  <c r="Z26" i="15"/>
  <c r="P45" i="14"/>
  <c r="X44" i="10"/>
  <c r="Z44" i="10" s="1"/>
  <c r="Z37" i="10"/>
  <c r="K44" i="16"/>
  <c r="K45" i="16" s="1"/>
  <c r="S44" i="16"/>
  <c r="AA44" i="16"/>
  <c r="AA45" i="16" s="1"/>
  <c r="H45" i="15"/>
  <c r="I26" i="14"/>
  <c r="I45" i="14" s="1"/>
  <c r="Q26" i="14"/>
  <c r="Q45" i="14" s="1"/>
  <c r="Y26" i="14"/>
  <c r="Y45" i="14" s="1"/>
  <c r="C26" i="13"/>
  <c r="C45" i="13" s="1"/>
  <c r="K26" i="13"/>
  <c r="K45" i="13" s="1"/>
  <c r="S26" i="13"/>
  <c r="S45" i="13" s="1"/>
  <c r="AA45" i="13"/>
  <c r="X45" i="13"/>
  <c r="Z45" i="13" s="1"/>
  <c r="N45" i="12"/>
  <c r="J45" i="12"/>
  <c r="D45" i="11"/>
  <c r="L45" i="11"/>
  <c r="F45" i="10"/>
  <c r="N45" i="10"/>
  <c r="V45" i="10"/>
  <c r="U45" i="10"/>
  <c r="M45" i="9"/>
  <c r="U45" i="16"/>
  <c r="G45" i="10"/>
  <c r="Z26" i="10"/>
  <c r="X45" i="10"/>
  <c r="Z45" i="10" s="1"/>
  <c r="E45" i="9"/>
  <c r="J45" i="8"/>
  <c r="I45" i="8"/>
  <c r="G45" i="15"/>
  <c r="O45" i="15"/>
  <c r="W45" i="15"/>
  <c r="C45" i="14"/>
  <c r="K45" i="14"/>
  <c r="S45" i="14"/>
  <c r="X45" i="14"/>
  <c r="Z45" i="14" s="1"/>
  <c r="H45" i="13"/>
  <c r="G45" i="9"/>
  <c r="F44" i="16"/>
  <c r="F45" i="16" s="1"/>
  <c r="N44" i="16"/>
  <c r="N45" i="16" s="1"/>
  <c r="V44" i="16"/>
  <c r="V45" i="16" s="1"/>
  <c r="P45" i="15"/>
  <c r="L45" i="14"/>
  <c r="T45" i="14"/>
  <c r="E45" i="14"/>
  <c r="Z26" i="14"/>
  <c r="I45" i="12"/>
  <c r="Q45" i="12"/>
  <c r="R45" i="12"/>
  <c r="G45" i="11"/>
  <c r="O45" i="11"/>
  <c r="I45" i="10"/>
  <c r="H45" i="10"/>
  <c r="K45" i="8"/>
  <c r="O45" i="8"/>
  <c r="G45" i="7"/>
  <c r="X44" i="9"/>
  <c r="Z44" i="9" s="1"/>
  <c r="H44" i="8"/>
  <c r="H45" i="8" s="1"/>
  <c r="X26" i="12"/>
  <c r="Z26" i="11"/>
  <c r="S26" i="10"/>
  <c r="S45" i="10" s="1"/>
  <c r="AA26" i="10"/>
  <c r="F26" i="9"/>
  <c r="F45" i="9" s="1"/>
  <c r="N26" i="9"/>
  <c r="N45" i="9" s="1"/>
  <c r="V26" i="9"/>
  <c r="V45" i="9" s="1"/>
  <c r="AA44" i="9"/>
  <c r="Z26" i="8"/>
  <c r="X45" i="6"/>
  <c r="Z45" i="6" s="1"/>
  <c r="Z44" i="6"/>
  <c r="AA45" i="3"/>
  <c r="Q45" i="7"/>
  <c r="C44" i="11"/>
  <c r="C45" i="11" s="1"/>
  <c r="K44" i="11"/>
  <c r="K45" i="11" s="1"/>
  <c r="S44" i="11"/>
  <c r="S45" i="11" s="1"/>
  <c r="AA44" i="11"/>
  <c r="AA45" i="11" s="1"/>
  <c r="W45" i="10"/>
  <c r="C26" i="8"/>
  <c r="Z25" i="8"/>
  <c r="C26" i="7"/>
  <c r="K26" i="7"/>
  <c r="AA26" i="7"/>
  <c r="Z44" i="5"/>
  <c r="I45" i="4"/>
  <c r="Z45" i="3"/>
  <c r="T45" i="7"/>
  <c r="Y44" i="7"/>
  <c r="Y45" i="7" s="1"/>
  <c r="Z37" i="7"/>
  <c r="K45" i="5"/>
  <c r="S45" i="5"/>
  <c r="Z37" i="15"/>
  <c r="Z37" i="14"/>
  <c r="Z37" i="13"/>
  <c r="M26" i="8"/>
  <c r="M45" i="8" s="1"/>
  <c r="Z26" i="7"/>
  <c r="X44" i="7"/>
  <c r="X45" i="7" s="1"/>
  <c r="W45" i="3"/>
  <c r="I45" i="3"/>
  <c r="Y45" i="2"/>
  <c r="Z45" i="2" s="1"/>
  <c r="V26" i="12"/>
  <c r="V45" i="12" s="1"/>
  <c r="F26" i="11"/>
  <c r="N26" i="11"/>
  <c r="N45" i="11" s="1"/>
  <c r="V26" i="11"/>
  <c r="V45" i="11" s="1"/>
  <c r="AA44" i="10"/>
  <c r="C26" i="9"/>
  <c r="C45" i="9" s="1"/>
  <c r="K26" i="9"/>
  <c r="K45" i="9" s="1"/>
  <c r="S26" i="9"/>
  <c r="S45" i="9" s="1"/>
  <c r="AA26" i="9"/>
  <c r="F26" i="8"/>
  <c r="F45" i="8" s="1"/>
  <c r="N26" i="8"/>
  <c r="N45" i="8" s="1"/>
  <c r="V26" i="8"/>
  <c r="V45" i="8" s="1"/>
  <c r="X44" i="8"/>
  <c r="N45" i="7"/>
  <c r="V45" i="7"/>
  <c r="H45" i="7"/>
  <c r="I45" i="6"/>
  <c r="Z44" i="4"/>
  <c r="Z44" i="3"/>
  <c r="Z44" i="2"/>
  <c r="C44" i="7"/>
  <c r="K44" i="7"/>
  <c r="S44" i="7"/>
  <c r="S45" i="7" s="1"/>
  <c r="AA44" i="7"/>
  <c r="D45" i="4"/>
  <c r="D45" i="3"/>
  <c r="Z26" i="2"/>
  <c r="C44" i="6"/>
  <c r="C45" i="6" s="1"/>
  <c r="K44" i="6"/>
  <c r="K45" i="6" s="1"/>
  <c r="S44" i="6"/>
  <c r="S45" i="6" s="1"/>
  <c r="AA44" i="6"/>
  <c r="AA45" i="6" s="1"/>
  <c r="Z43" i="6"/>
  <c r="C44" i="5"/>
  <c r="C45" i="5" s="1"/>
  <c r="K44" i="5"/>
  <c r="S44" i="5"/>
  <c r="AA44" i="5"/>
  <c r="AA45" i="5" s="1"/>
  <c r="Z43" i="5"/>
  <c r="C44" i="4"/>
  <c r="C45" i="4" s="1"/>
  <c r="K44" i="4"/>
  <c r="K45" i="4" s="1"/>
  <c r="S44" i="4"/>
  <c r="S45" i="4" s="1"/>
  <c r="AA44" i="4"/>
  <c r="AA45" i="4" s="1"/>
  <c r="C44" i="3"/>
  <c r="C45" i="3" s="1"/>
  <c r="K44" i="3"/>
  <c r="K45" i="3" s="1"/>
  <c r="S44" i="3"/>
  <c r="S45" i="3" s="1"/>
  <c r="AA44" i="3"/>
  <c r="C44" i="2"/>
  <c r="K44" i="2"/>
  <c r="K45" i="2" s="1"/>
  <c r="S44" i="2"/>
  <c r="S45" i="2" s="1"/>
  <c r="AA44" i="2"/>
  <c r="AA45" i="2" s="1"/>
  <c r="C44" i="8"/>
  <c r="K44" i="8"/>
  <c r="S44" i="8"/>
  <c r="S45" i="8" s="1"/>
  <c r="AA44" i="8"/>
  <c r="AA45" i="8" s="1"/>
  <c r="Z45" i="17" l="1"/>
  <c r="X45" i="25"/>
  <c r="Z45" i="25" s="1"/>
  <c r="F45" i="11"/>
  <c r="X45" i="28"/>
  <c r="Z45" i="28" s="1"/>
  <c r="W45" i="6"/>
  <c r="Z26" i="3"/>
  <c r="Z44" i="40"/>
  <c r="Y45" i="40"/>
  <c r="AA45" i="10"/>
  <c r="K45" i="12"/>
  <c r="W45" i="5"/>
  <c r="C45" i="2"/>
  <c r="Z45" i="40"/>
  <c r="C45" i="12"/>
  <c r="N45" i="18"/>
  <c r="O45" i="5"/>
  <c r="V45" i="1"/>
  <c r="X45" i="5"/>
  <c r="Z45" i="5" s="1"/>
  <c r="X45" i="27"/>
  <c r="Z45" i="27" s="1"/>
  <c r="F45" i="18"/>
  <c r="O45" i="2"/>
  <c r="N45" i="1"/>
  <c r="G45" i="2"/>
  <c r="F45" i="1"/>
  <c r="Z45" i="33"/>
  <c r="Z26" i="12"/>
  <c r="X45" i="12"/>
  <c r="Z45" i="12" s="1"/>
  <c r="X45" i="29"/>
  <c r="Z45" i="29" s="1"/>
  <c r="Y45" i="39"/>
  <c r="Z45" i="39" s="1"/>
  <c r="AA45" i="9"/>
  <c r="X45" i="24"/>
  <c r="Z45" i="24" s="1"/>
  <c r="AA45" i="7"/>
  <c r="Z45" i="7"/>
  <c r="Z45" i="18"/>
  <c r="K45" i="7"/>
  <c r="Z44" i="7"/>
  <c r="X45" i="9"/>
  <c r="Z45" i="9" s="1"/>
  <c r="Z26" i="9"/>
  <c r="Y45" i="1"/>
  <c r="Z45" i="1" s="1"/>
  <c r="C45" i="7"/>
  <c r="Z44" i="8"/>
  <c r="X45" i="8"/>
  <c r="Z45" i="8" s="1"/>
  <c r="C45" i="8"/>
  <c r="X45" i="23"/>
  <c r="Z45" i="23" s="1"/>
  <c r="Q45" i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<sst xmlns="http://schemas.openxmlformats.org/spreadsheetml/2006/main" count="5200" uniqueCount="119">
  <si>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</si>
  <si>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</si>
  <si>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</si>
  <si>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</si>
  <si>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</si>
  <si>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</si>
  <si>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</si>
  <si>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</si>
  <si>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</si>
  <si>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</si>
  <si>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</si>
  <si>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</si>
  <si>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</si>
  <si>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</si>
  <si>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</si>
  <si>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</si>
  <si>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</si>
  <si>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</si>
  <si>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</si>
  <si>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</si>
  <si>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</si>
  <si>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</si>
  <si>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</si>
  <si>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</si>
  <si>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</si>
  <si>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</si>
  <si>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</si>
  <si>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</si>
  <si>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</si>
  <si>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</si>
  <si>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</si>
  <si>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</si>
  <si>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</si>
  <si>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</si>
  <si>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</si>
  <si>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</si>
  <si>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</si>
  <si>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</si>
  <si>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</si>
  <si>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</si>
  <si>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</si>
  <si>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</si>
  <si>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</si>
  <si>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</si>
  <si>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</si>
  <si>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</si>
  <si>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</si>
  <si>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</si>
  <si>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</si>
  <si>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</si>
  <si>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</si>
  <si>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</si>
  <si>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</si>
  <si>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</si>
  <si>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</si>
  <si>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</si>
  <si>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</si>
  <si>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</si>
  <si>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</si>
  <si>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</si>
  <si>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</si>
  <si>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</si>
  <si>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</si>
  <si>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</si>
  <si>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</si>
  <si>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</si>
  <si>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</si>
  <si>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</si>
  <si>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</si>
  <si>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</si>
  <si>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</si>
  <si>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</si>
  <si>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</si>
  <si>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</si>
  <si>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</si>
  <si>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</si>
  <si>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2024 (Figures Finalised as at 2025/01/29)</t>
  </si>
  <si>
    <t>Eastern Cape: Dr Beyers Naude (EC101) - Table C6 Quarterly Budget Statement - Financial Position ( Waste water management                             ) for 2nd Quarter ended 31 December 2024 (Figures Finalised as at 2025/01/29)</t>
  </si>
  <si>
    <t>Eastern Cape: Blue Crane Route (EC102) - Table C6 Quarterly Budget Statement - Financial Position ( Waste water management                             ) for 2nd Quarter ended 31 December 2024 (Figures Finalised as at 2025/01/29)</t>
  </si>
  <si>
    <t>Eastern Cape: Makana (EC104) - Table C6 Quarterly Budget Statement - Financial Position ( Waste water management                             ) for 2nd Quarter ended 31 December 2024 (Figures Finalised as at 2025/01/29)</t>
  </si>
  <si>
    <t>Eastern Cape: Ndlambe (EC105) - Table C6 Quarterly Budget Statement - Financial Position ( Waste water management                             ) for 2nd Quarter ended 31 December 2024 (Figures Finalised as at 2025/01/29)</t>
  </si>
  <si>
    <t>Eastern Cape: Sundays River Valley (EC106) - Table C6 Quarterly Budget Statement - Financial Position ( Waste water management                             ) for 2nd Quarter ended 31 December 2024 (Figures Finalised as at 2025/01/29)</t>
  </si>
  <si>
    <t>Eastern Cape: Kouga (EC108) - Table C6 Quarterly Budget Statement - Financial Position ( Waste water management                             ) for 2nd Quarter ended 31 December 2024 (Figures Finalised as at 2025/01/29)</t>
  </si>
  <si>
    <t>Eastern Cape: Kou-Kamma (EC109) - Table C6 Quarterly Budget Statement - Financial Position ( Waste water management                             ) for 2nd Quarter ended 31 December 2024 (Figures Finalised as at 2025/01/29)</t>
  </si>
  <si>
    <t>Eastern Cape: Sarah Baartman (DC10) - Table C6 Quarterly Budget Statement - Financial Position ( Waste water management                             ) for 2nd Quarter ended 31 December 2024 (Figures Finalised as at 2025/01/29)</t>
  </si>
  <si>
    <t>Eastern Cape: Mbhashe (EC121) - Table C6 Quarterly Budget Statement - Financial Position ( Waste water management                             ) for 2nd Quarter ended 31 December 2024 (Figures Finalised as at 2025/01/29)</t>
  </si>
  <si>
    <t>Eastern Cape: Mnquma (EC122) - Table C6 Quarterly Budget Statement - Financial Position ( Waste water management                             ) for 2nd Quarter ended 31 December 2024 (Figures Finalised as at 2025/01/29)</t>
  </si>
  <si>
    <t>Eastern Cape: Great Kei (EC123) - Table C6 Quarterly Budget Statement - Financial Position ( Waste water management                             ) for 2nd Quarter ended 31 December 2024 (Figures Finalised as at 2025/01/29)</t>
  </si>
  <si>
    <t>Eastern Cape: Amahlathi (EC124) - Table C6 Quarterly Budget Statement - Financial Position ( Waste water management                             ) for 2nd Quarter ended 31 December 2024 (Figures Finalised as at 2025/01/29)</t>
  </si>
  <si>
    <t>Eastern Cape: Ngqushwa (EC126) - Table C6 Quarterly Budget Statement - Financial Position ( Waste water management                             ) for 2nd Quarter ended 31 December 2024 (Figures Finalised as at 2025/01/29)</t>
  </si>
  <si>
    <t>Eastern Cape: Raymond Mhlaba (EC129) - Table C6 Quarterly Budget Statement - Financial Position ( Waste water management                             ) for 2nd Quarter ended 31 December 2024 (Figures Finalised as at 2025/01/29)</t>
  </si>
  <si>
    <t>Eastern Cape: Amathole (DC12) - Table C6 Quarterly Budget Statement - Financial Position ( Waste water management                             ) for 2nd Quarter ended 31 December 2024 (Figures Finalised as at 2025/01/29)</t>
  </si>
  <si>
    <t>Eastern Cape: Inxuba Yethemba (EC131) - Table C6 Quarterly Budget Statement - Financial Position ( Waste water management                             ) for 2nd Quarter ended 31 December 2024 (Figures Finalised as at 2025/01/29)</t>
  </si>
  <si>
    <t>Eastern Cape: Intsika Yethu (EC135) - Table C6 Quarterly Budget Statement - Financial Position ( Waste water management                             ) for 2nd Quarter ended 31 December 2024 (Figures Finalised as at 2025/01/29)</t>
  </si>
  <si>
    <t>Eastern Cape: Emalahleni (EC) (EC136) - Table C6 Quarterly Budget Statement - Financial Position ( Waste water management                             ) for 2nd Quarter ended 31 December 2024 (Figures Finalised as at 2025/01/29)</t>
  </si>
  <si>
    <t>Eastern Cape: Dr. A.B. Xuma (EC137) - Table C6 Quarterly Budget Statement - Financial Position ( Waste water management                             ) for 2nd Quarter ended 31 December 2024 (Figures Finalised as at 2025/01/29)</t>
  </si>
  <si>
    <t>Eastern Cape: Sakhisizwe (EC138) - Table C6 Quarterly Budget Statement - Financial Position ( Waste water management                             ) for 2nd Quarter ended 31 December 2024 (Figures Finalised as at 2025/01/29)</t>
  </si>
  <si>
    <t>Eastern Cape: Enoch Mgijima (EC139) - Table C6 Quarterly Budget Statement - Financial Position ( Waste water management                             ) for 2nd Quarter ended 31 December 2024 (Figures Finalised as at 2025/01/29)</t>
  </si>
  <si>
    <t>Eastern Cape: Chris Hani (DC13) - Table C6 Quarterly Budget Statement - Financial Position ( Waste water management                             ) for 2nd Quarter ended 31 December 2024 (Figures Finalised as at 2025/01/29)</t>
  </si>
  <si>
    <t>Eastern Cape: Elundini (EC141) - Table C6 Quarterly Budget Statement - Financial Position ( Waste water management                             ) for 2nd Quarter ended 31 December 2024 (Figures Finalised as at 2025/01/29)</t>
  </si>
  <si>
    <t>Eastern Cape: Senqu (EC142) - Table C6 Quarterly Budget Statement - Financial Position ( Waste water management                             ) for 2nd Quarter ended 31 December 2024 (Figures Finalised as at 2025/01/29)</t>
  </si>
  <si>
    <t>Eastern Cape: Walter Sisulu (EC145) - Table C6 Quarterly Budget Statement - Financial Position ( Waste water management                             ) for 2nd Quarter ended 31 December 2024 (Figures Finalised as at 2025/01/29)</t>
  </si>
  <si>
    <t>Eastern Cape: Joe Gqabi (DC14) - Table C6 Quarterly Budget Statement - Financial Position ( Waste water management                             ) for 2nd Quarter ended 31 December 2024 (Figures Finalised as at 2025/01/29)</t>
  </si>
  <si>
    <t>Eastern Cape: Ngquza Hills (EC153) - Table C6 Quarterly Budget Statement - Financial Position ( Waste water management                             ) for 2nd Quarter ended 31 December 2024 (Figures Finalised as at 2025/01/29)</t>
  </si>
  <si>
    <t>Eastern Cape: Port St Johns (EC154) - Table C6 Quarterly Budget Statement - Financial Position ( Waste water management                             ) for 2nd Quarter ended 31 December 2024 (Figures Finalised as at 2025/01/29)</t>
  </si>
  <si>
    <t>Eastern Cape: Nyandeni (EC155) - Table C6 Quarterly Budget Statement - Financial Position ( Waste water management                             ) for 2nd Quarter ended 31 December 2024 (Figures Finalised as at 2025/01/29)</t>
  </si>
  <si>
    <t>Eastern Cape: Mhlontlo (EC156) - Table C6 Quarterly Budget Statement - Financial Position ( Waste water management                             ) for 2nd Quarter ended 31 December 2024 (Figures Finalised as at 2025/01/29)</t>
  </si>
  <si>
    <t>Eastern Cape: King Sabata Dalindyebo (EC157) - Table C6 Quarterly Budget Statement - Financial Position ( Waste water management                             ) for 2nd Quarter ended 31 December 2024 (Figures Finalised as at 2025/01/29)</t>
  </si>
  <si>
    <t>Eastern Cape: O R Tambo (DC15) - Table C6 Quarterly Budget Statement - Financial Position ( Waste water management                             ) for 2nd Quarter ended 31 December 2024 (Figures Finalised as at 2025/01/29)</t>
  </si>
  <si>
    <t>Eastern Cape: Matatiele (EC441) - Table C6 Quarterly Budget Statement - Financial Position ( Waste water management                             ) for 2nd Quarter ended 31 December 2024 (Figures Finalised as at 2025/01/29)</t>
  </si>
  <si>
    <t>Eastern Cape: Umzimvubu (EC442) - Table C6 Quarterly Budget Statement - Financial Position ( Waste water management                             ) for 2nd Quarter ended 31 December 2024 (Figures Finalised as at 2025/01/29)</t>
  </si>
  <si>
    <t>Eastern Cape: Winnie Madikizela-Mandela (EC443) - Table C6 Quarterly Budget Statement - Financial Position ( Waste water management                             ) for 2nd Quarter ended 31 December 2024 (Figures Finalised as at 2025/01/29)</t>
  </si>
  <si>
    <t>Eastern Cape: Ntabankulu (EC444) - Table C6 Quarterly Budget Statement - Financial Position ( Waste water management                             ) for 2nd Quarter ended 31 December 2024 (Figures Finalised as at 2025/01/29)</t>
  </si>
  <si>
    <t>Eastern Cape: Alfred Nzo (DC44)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</si>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</sst>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426095644</v>
      </c>
      <c r="G7" s="20">
        <v>409588839</v>
      </c>
      <c r="H7" s="20">
        <v>8235819</v>
      </c>
      <c r="I7" s="20">
        <v>7256082</v>
      </c>
      <c r="J7" s="20">
        <v>425080740</v>
      </c>
      <c r="K7" s="20">
        <v>-437853</v>
      </c>
      <c r="L7" s="20">
        <v>3879365</v>
      </c>
      <c r="M7" s="20">
        <v>4966762</v>
      </c>
      <c r="N7" s="20">
        <v>8408274</v>
      </c>
      <c r="O7" s="20"/>
      <c r="P7" s="20"/>
      <c r="Q7" s="20"/>
      <c r="R7" s="20"/>
      <c r="S7" s="20"/>
      <c r="T7" s="20"/>
      <c r="U7" s="20"/>
      <c r="V7" s="20"/>
      <c r="W7" s="20">
        <v>433489014</v>
      </c>
      <c r="X7" s="20">
        <v>213047850</v>
      </c>
      <c r="Y7" s="20">
        <v>220441164</v>
      </c>
      <c r="Z7" s="21">
        <v>103.47025985007593</v>
      </c>
      <c r="AA7" s="22">
        <v>426095644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>
        <v>1259438</v>
      </c>
      <c r="L8" s="20">
        <v>1167359</v>
      </c>
      <c r="M8" s="20">
        <v>1156550</v>
      </c>
      <c r="N8" s="20">
        <v>3583347</v>
      </c>
      <c r="O8" s="20"/>
      <c r="P8" s="20"/>
      <c r="Q8" s="20"/>
      <c r="R8" s="20"/>
      <c r="S8" s="20"/>
      <c r="T8" s="20"/>
      <c r="U8" s="20"/>
      <c r="V8" s="20"/>
      <c r="W8" s="20">
        <v>6846178</v>
      </c>
      <c r="X8" s="20"/>
      <c r="Y8" s="20">
        <v>6846178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44745417</v>
      </c>
      <c r="G11" s="24">
        <v>425725803</v>
      </c>
      <c r="H11" s="24">
        <v>1820075</v>
      </c>
      <c r="I11" s="24">
        <v>2168015</v>
      </c>
      <c r="J11" s="20">
        <v>429713893</v>
      </c>
      <c r="K11" s="24">
        <v>1004333</v>
      </c>
      <c r="L11" s="24">
        <v>1846583</v>
      </c>
      <c r="M11" s="20">
        <v>548258</v>
      </c>
      <c r="N11" s="24">
        <v>3399174</v>
      </c>
      <c r="O11" s="24"/>
      <c r="P11" s="24"/>
      <c r="Q11" s="20"/>
      <c r="R11" s="24"/>
      <c r="S11" s="24"/>
      <c r="T11" s="20"/>
      <c r="U11" s="24"/>
      <c r="V11" s="24"/>
      <c r="W11" s="24">
        <v>433113067</v>
      </c>
      <c r="X11" s="20">
        <v>22372728</v>
      </c>
      <c r="Y11" s="24">
        <v>410740339</v>
      </c>
      <c r="Z11" s="25">
        <v>1835.897432803009</v>
      </c>
      <c r="AA11" s="26">
        <v>44745417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470841061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1825918</v>
      </c>
      <c r="L13" s="31">
        <f t="shared" si="0"/>
        <v>6893307</v>
      </c>
      <c r="M13" s="31">
        <f t="shared" si="0"/>
        <v>6671570</v>
      </c>
      <c r="N13" s="31">
        <f t="shared" si="0"/>
        <v>15390795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873448259</v>
      </c>
      <c r="X13" s="31">
        <f t="shared" si="0"/>
        <v>235420578</v>
      </c>
      <c r="Y13" s="31">
        <f t="shared" si="0"/>
        <v>638027681</v>
      </c>
      <c r="Z13" s="32">
        <f>+IF(X13&lt;&gt;0,+(Y13/X13)*100,0)</f>
        <v>271.01610505773203</v>
      </c>
      <c r="AA13" s="33">
        <f>SUM(AA6:AA12)</f>
        <v>470841061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1843767069</v>
      </c>
      <c r="D17" s="18"/>
      <c r="E17" s="19">
        <v>1558969764</v>
      </c>
      <c r="F17" s="20">
        <v>1570969764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>
        <v>-8785281</v>
      </c>
      <c r="L17" s="24">
        <v>-1426932</v>
      </c>
      <c r="M17" s="20">
        <v>18826619</v>
      </c>
      <c r="N17" s="24">
        <v>8614406</v>
      </c>
      <c r="O17" s="24"/>
      <c r="P17" s="24"/>
      <c r="Q17" s="20"/>
      <c r="R17" s="24"/>
      <c r="S17" s="24"/>
      <c r="T17" s="20"/>
      <c r="U17" s="24"/>
      <c r="V17" s="24"/>
      <c r="W17" s="24">
        <v>1821072516</v>
      </c>
      <c r="X17" s="20">
        <v>783280047</v>
      </c>
      <c r="Y17" s="24">
        <v>1037792469</v>
      </c>
      <c r="Z17" s="25">
        <v>132.49315783988047</v>
      </c>
      <c r="AA17" s="26">
        <v>1570969764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1843767069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1570969764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-8785281</v>
      </c>
      <c r="L25" s="36">
        <f t="shared" si="1"/>
        <v>-1426932</v>
      </c>
      <c r="M25" s="36">
        <f t="shared" si="1"/>
        <v>18826619</v>
      </c>
      <c r="N25" s="36">
        <f t="shared" si="1"/>
        <v>8614406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1821072516</v>
      </c>
      <c r="X25" s="36">
        <f t="shared" si="1"/>
        <v>783280047</v>
      </c>
      <c r="Y25" s="36">
        <f t="shared" si="1"/>
        <v>1037792469</v>
      </c>
      <c r="Z25" s="37">
        <f>+IF(X25&lt;&gt;0,+(Y25/X25)*100,0)</f>
        <v>132.49315783988047</v>
      </c>
      <c r="AA25" s="38">
        <f>SUM(AA15:AA24)</f>
        <v>1570969764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2663834153</v>
      </c>
      <c r="D26" s="29">
        <f>+D13+D25</f>
        <v>0</v>
      </c>
      <c r="E26" s="30">
        <f t="shared" si="2"/>
        <v>2029810825</v>
      </c>
      <c r="F26" s="31">
        <f t="shared" si="2"/>
        <v>2041810825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-6959363</v>
      </c>
      <c r="L26" s="31">
        <f t="shared" si="2"/>
        <v>5466375</v>
      </c>
      <c r="M26" s="31">
        <f t="shared" si="2"/>
        <v>25498189</v>
      </c>
      <c r="N26" s="31">
        <f t="shared" si="2"/>
        <v>24005201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2694520775</v>
      </c>
      <c r="X26" s="31">
        <f t="shared" si="2"/>
        <v>1018700625</v>
      </c>
      <c r="Y26" s="31">
        <f t="shared" si="2"/>
        <v>1675820150</v>
      </c>
      <c r="Z26" s="32">
        <f>+IF(X26&lt;&gt;0,+(Y26/X26)*100,0)</f>
        <v>164.50565640911429</v>
      </c>
      <c r="AA26" s="33">
        <f>+AA13+AA25</f>
        <v>2041810825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164167137</v>
      </c>
      <c r="D35" s="18"/>
      <c r="E35" s="19">
        <v>72538862</v>
      </c>
      <c r="F35" s="20">
        <v>72538862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>
        <v>1075410</v>
      </c>
      <c r="L35" s="20">
        <v>1592343</v>
      </c>
      <c r="M35" s="20">
        <v>1874519</v>
      </c>
      <c r="N35" s="20">
        <v>4542272</v>
      </c>
      <c r="O35" s="20"/>
      <c r="P35" s="20"/>
      <c r="Q35" s="20"/>
      <c r="R35" s="20"/>
      <c r="S35" s="20"/>
      <c r="T35" s="20"/>
      <c r="U35" s="20"/>
      <c r="V35" s="20"/>
      <c r="W35" s="20">
        <v>176957987</v>
      </c>
      <c r="X35" s="20">
        <v>36269418</v>
      </c>
      <c r="Y35" s="20">
        <v>140688569</v>
      </c>
      <c r="Z35" s="21">
        <v>387.89861199316738</v>
      </c>
      <c r="AA35" s="22">
        <v>72538862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164167137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72538862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1075410</v>
      </c>
      <c r="L37" s="31">
        <f t="shared" si="3"/>
        <v>1592343</v>
      </c>
      <c r="M37" s="31">
        <f t="shared" si="3"/>
        <v>1874519</v>
      </c>
      <c r="N37" s="31">
        <f t="shared" si="3"/>
        <v>4542272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176957987</v>
      </c>
      <c r="X37" s="31">
        <f t="shared" si="3"/>
        <v>36269418</v>
      </c>
      <c r="Y37" s="31">
        <f t="shared" si="3"/>
        <v>140688569</v>
      </c>
      <c r="Z37" s="32">
        <f>+IF(X37&lt;&gt;0,+(Y37/X37)*100,0)</f>
        <v>387.89861199316738</v>
      </c>
      <c r="AA37" s="33">
        <f>SUM(AA29:AA36)</f>
        <v>72538862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164167137</v>
      </c>
      <c r="D44" s="29">
        <f>+D37+D43</f>
        <v>0</v>
      </c>
      <c r="E44" s="30">
        <f t="shared" si="5"/>
        <v>72538862</v>
      </c>
      <c r="F44" s="31">
        <f t="shared" si="5"/>
        <v>72538862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1075410</v>
      </c>
      <c r="L44" s="31">
        <f t="shared" si="5"/>
        <v>1592343</v>
      </c>
      <c r="M44" s="31">
        <f t="shared" si="5"/>
        <v>1874519</v>
      </c>
      <c r="N44" s="31">
        <f t="shared" si="5"/>
        <v>4542272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176957987</v>
      </c>
      <c r="X44" s="31">
        <f t="shared" si="5"/>
        <v>36269418</v>
      </c>
      <c r="Y44" s="31">
        <f t="shared" si="5"/>
        <v>140688569</v>
      </c>
      <c r="Z44" s="32">
        <f>+IF(X44&lt;&gt;0,+(Y44/X44)*100,0)</f>
        <v>387.89861199316738</v>
      </c>
      <c r="AA44" s="33">
        <f>+AA37+AA43</f>
        <v>72538862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2499667016</v>
      </c>
      <c r="D45" s="42">
        <f t="shared" si="6"/>
        <v>0</v>
      </c>
      <c r="E45" s="43">
        <f t="shared" si="6"/>
        <v>1957271963</v>
      </c>
      <c r="F45" s="44">
        <f t="shared" si="6"/>
        <v>1969271963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-8034773</v>
      </c>
      <c r="L45" s="44">
        <f t="shared" si="6"/>
        <v>3874032</v>
      </c>
      <c r="M45" s="44">
        <f t="shared" si="6"/>
        <v>23623670</v>
      </c>
      <c r="N45" s="44">
        <f t="shared" si="6"/>
        <v>19462929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2517562788</v>
      </c>
      <c r="X45" s="44">
        <f t="shared" si="6"/>
        <v>982431207</v>
      </c>
      <c r="Y45" s="44">
        <f t="shared" si="6"/>
        <v>1535131581</v>
      </c>
      <c r="Z45" s="45">
        <f>+IF(X45&lt;&gt;0,+(Y45/X45)*100,0)</f>
        <v>156.25843011316314</v>
      </c>
      <c r="AA45" s="46">
        <f>+AA26-AA44</f>
        <v>1969271963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3448273533</v>
      </c>
      <c r="D47" s="18"/>
      <c r="E47" s="19">
        <v>4001214200</v>
      </c>
      <c r="F47" s="20">
        <v>4001214200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>
        <v>15291878</v>
      </c>
      <c r="L47" s="20">
        <v>13932538</v>
      </c>
      <c r="M47" s="20">
        <v>51989666</v>
      </c>
      <c r="N47" s="20">
        <v>81214082</v>
      </c>
      <c r="O47" s="20"/>
      <c r="P47" s="20"/>
      <c r="Q47" s="20"/>
      <c r="R47" s="20"/>
      <c r="S47" s="20"/>
      <c r="T47" s="20"/>
      <c r="U47" s="20"/>
      <c r="V47" s="20"/>
      <c r="W47" s="20">
        <v>3609083802</v>
      </c>
      <c r="X47" s="20">
        <v>2000607096</v>
      </c>
      <c r="Y47" s="20">
        <v>1608476706</v>
      </c>
      <c r="Z47" s="47">
        <v>80.399430213757469</v>
      </c>
      <c r="AA47" s="22">
        <v>4001214200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3448273533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4001214200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15291878</v>
      </c>
      <c r="L50" s="52">
        <f t="shared" si="7"/>
        <v>13932538</v>
      </c>
      <c r="M50" s="52">
        <f t="shared" si="7"/>
        <v>51989666</v>
      </c>
      <c r="N50" s="52">
        <f t="shared" si="7"/>
        <v>81214082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3609083802</v>
      </c>
      <c r="X50" s="52">
        <f t="shared" si="7"/>
        <v>2000607096</v>
      </c>
      <c r="Y50" s="52">
        <f t="shared" si="7"/>
        <v>1608476706</v>
      </c>
      <c r="Z50" s="53">
        <f>+IF(X50&lt;&gt;0,+(Y50/X50)*100,0)</f>
        <v>80.399430213757469</v>
      </c>
      <c r="AA50" s="54">
        <f>SUM(AA47:AA49)</f>
        <v>4001214200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381334560</v>
      </c>
      <c r="Y6" s="20">
        <v>-381334560</v>
      </c>
      <c r="Z6" s="21">
        <v>-100</v>
      </c>
      <c r="AA6" s="22">
        <v>762669120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-166523170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-83261586</v>
      </c>
      <c r="Y7" s="20">
        <v>83261586</v>
      </c>
      <c r="Z7" s="21">
        <v>-100</v>
      </c>
      <c r="AA7" s="22">
        <v>-166523170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-9900120</v>
      </c>
      <c r="Y10" s="20">
        <v>9900120</v>
      </c>
      <c r="Z10" s="21">
        <v>-100</v>
      </c>
      <c r="AA10" s="22">
        <v>-19800230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14114120</v>
      </c>
      <c r="G11" s="24"/>
      <c r="H11" s="24">
        <v>46100910</v>
      </c>
      <c r="I11" s="24">
        <v>208325129</v>
      </c>
      <c r="J11" s="20">
        <v>254426039</v>
      </c>
      <c r="K11" s="24">
        <v>1876788</v>
      </c>
      <c r="L11" s="24">
        <v>-325655</v>
      </c>
      <c r="M11" s="20">
        <v>1060323</v>
      </c>
      <c r="N11" s="24">
        <v>2611456</v>
      </c>
      <c r="O11" s="24"/>
      <c r="P11" s="24"/>
      <c r="Q11" s="20"/>
      <c r="R11" s="24"/>
      <c r="S11" s="24"/>
      <c r="T11" s="20"/>
      <c r="U11" s="24"/>
      <c r="V11" s="24"/>
      <c r="W11" s="24">
        <v>257037495</v>
      </c>
      <c r="X11" s="20">
        <v>7057062</v>
      </c>
      <c r="Y11" s="24">
        <v>249980433</v>
      </c>
      <c r="Z11" s="25">
        <v>3542.2734418374107</v>
      </c>
      <c r="AA11" s="26">
        <v>14114120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590459840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1876788</v>
      </c>
      <c r="L13" s="31">
        <f t="shared" si="0"/>
        <v>-325655</v>
      </c>
      <c r="M13" s="31">
        <f t="shared" si="0"/>
        <v>1060323</v>
      </c>
      <c r="N13" s="31">
        <f t="shared" si="0"/>
        <v>2611456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257037495</v>
      </c>
      <c r="X13" s="31">
        <f t="shared" si="0"/>
        <v>295229916</v>
      </c>
      <c r="Y13" s="31">
        <f t="shared" si="0"/>
        <v>-38192421</v>
      </c>
      <c r="Z13" s="32">
        <f>+IF(X13&lt;&gt;0,+(Y13/X13)*100,0)</f>
        <v>-12.936500987928337</v>
      </c>
      <c r="AA13" s="33">
        <f>SUM(AA6:AA12)</f>
        <v>590459840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327659160</v>
      </c>
      <c r="G17" s="24"/>
      <c r="H17" s="24">
        <v>77820763</v>
      </c>
      <c r="I17" s="24">
        <v>14721608</v>
      </c>
      <c r="J17" s="20">
        <v>92542371</v>
      </c>
      <c r="K17" s="24">
        <v>12908184</v>
      </c>
      <c r="L17" s="24">
        <v>8098905</v>
      </c>
      <c r="M17" s="20">
        <v>6196042</v>
      </c>
      <c r="N17" s="24">
        <v>27203131</v>
      </c>
      <c r="O17" s="24"/>
      <c r="P17" s="24"/>
      <c r="Q17" s="20"/>
      <c r="R17" s="24"/>
      <c r="S17" s="24"/>
      <c r="T17" s="20"/>
      <c r="U17" s="24"/>
      <c r="V17" s="24"/>
      <c r="W17" s="24">
        <v>119745502</v>
      </c>
      <c r="X17" s="20">
        <v>117083895</v>
      </c>
      <c r="Y17" s="24">
        <v>2661607</v>
      </c>
      <c r="Z17" s="25">
        <v>2.2732477425695481</v>
      </c>
      <c r="AA17" s="26">
        <v>327659160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330859160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12908184</v>
      </c>
      <c r="L25" s="36">
        <f t="shared" si="1"/>
        <v>8098905</v>
      </c>
      <c r="M25" s="36">
        <f t="shared" si="1"/>
        <v>6196042</v>
      </c>
      <c r="N25" s="36">
        <f t="shared" si="1"/>
        <v>27203131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119745502</v>
      </c>
      <c r="X25" s="36">
        <f t="shared" si="1"/>
        <v>117083895</v>
      </c>
      <c r="Y25" s="36">
        <f t="shared" si="1"/>
        <v>2661607</v>
      </c>
      <c r="Z25" s="37">
        <f>+IF(X25&lt;&gt;0,+(Y25/X25)*100,0)</f>
        <v>2.2732477425695481</v>
      </c>
      <c r="AA25" s="38">
        <f>SUM(AA15:AA24)</f>
        <v>330859160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921319000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14784972</v>
      </c>
      <c r="L26" s="31">
        <f t="shared" si="2"/>
        <v>7773250</v>
      </c>
      <c r="M26" s="31">
        <f t="shared" si="2"/>
        <v>7256365</v>
      </c>
      <c r="N26" s="31">
        <f t="shared" si="2"/>
        <v>29814587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376782997</v>
      </c>
      <c r="X26" s="31">
        <f t="shared" si="2"/>
        <v>412313811</v>
      </c>
      <c r="Y26" s="31">
        <f t="shared" si="2"/>
        <v>-35530814</v>
      </c>
      <c r="Z26" s="32">
        <f>+IF(X26&lt;&gt;0,+(Y26/X26)*100,0)</f>
        <v>-8.6174202881600781</v>
      </c>
      <c r="AA26" s="33">
        <f>+AA13+AA25</f>
        <v>921319000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32450040</v>
      </c>
      <c r="G32" s="20"/>
      <c r="H32" s="20">
        <v>-5987724</v>
      </c>
      <c r="I32" s="20">
        <v>29504016</v>
      </c>
      <c r="J32" s="20">
        <v>23516292</v>
      </c>
      <c r="K32" s="20">
        <v>-3805808</v>
      </c>
      <c r="L32" s="20">
        <v>8542038</v>
      </c>
      <c r="M32" s="20">
        <v>-9762961</v>
      </c>
      <c r="N32" s="20">
        <v>-5026731</v>
      </c>
      <c r="O32" s="20"/>
      <c r="P32" s="20"/>
      <c r="Q32" s="20"/>
      <c r="R32" s="20"/>
      <c r="S32" s="20"/>
      <c r="T32" s="20"/>
      <c r="U32" s="20"/>
      <c r="V32" s="20"/>
      <c r="W32" s="20">
        <v>18489561</v>
      </c>
      <c r="X32" s="20">
        <v>16225020</v>
      </c>
      <c r="Y32" s="20">
        <v>2264541</v>
      </c>
      <c r="Z32" s="21">
        <v>13.957092194647524</v>
      </c>
      <c r="AA32" s="22">
        <v>32450040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-1139502</v>
      </c>
      <c r="Y33" s="20">
        <v>1139502</v>
      </c>
      <c r="Z33" s="21">
        <v>-100</v>
      </c>
      <c r="AA33" s="22">
        <v>-2279000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>
        <v>6264760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3132384</v>
      </c>
      <c r="Y34" s="20">
        <v>-3132384</v>
      </c>
      <c r="Z34" s="21">
        <v>-100</v>
      </c>
      <c r="AA34" s="22">
        <v>6264760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-851936</v>
      </c>
      <c r="I35" s="20">
        <v>-148687588</v>
      </c>
      <c r="J35" s="20">
        <v>-149539524</v>
      </c>
      <c r="K35" s="20">
        <v>32233</v>
      </c>
      <c r="L35" s="20">
        <v>-2468047</v>
      </c>
      <c r="M35" s="20">
        <v>-1163497</v>
      </c>
      <c r="N35" s="20">
        <v>-3599311</v>
      </c>
      <c r="O35" s="20"/>
      <c r="P35" s="20"/>
      <c r="Q35" s="20"/>
      <c r="R35" s="20"/>
      <c r="S35" s="20"/>
      <c r="T35" s="20"/>
      <c r="U35" s="20"/>
      <c r="V35" s="20"/>
      <c r="W35" s="20">
        <v>-153138835</v>
      </c>
      <c r="X35" s="20"/>
      <c r="Y35" s="20">
        <v>-153138835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36435800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-3773575</v>
      </c>
      <c r="L37" s="31">
        <f t="shared" si="3"/>
        <v>6073991</v>
      </c>
      <c r="M37" s="31">
        <f t="shared" si="3"/>
        <v>-10926458</v>
      </c>
      <c r="N37" s="31">
        <f t="shared" si="3"/>
        <v>-8626042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-134649274</v>
      </c>
      <c r="X37" s="31">
        <f t="shared" si="3"/>
        <v>18217902</v>
      </c>
      <c r="Y37" s="31">
        <f t="shared" si="3"/>
        <v>-152867176</v>
      </c>
      <c r="Z37" s="32">
        <f>+IF(X37&lt;&gt;0,+(Y37/X37)*100,0)</f>
        <v>-839.10417346629697</v>
      </c>
      <c r="AA37" s="33">
        <f>SUM(AA29:AA36)</f>
        <v>36435800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36435800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-3773575</v>
      </c>
      <c r="L44" s="31">
        <f t="shared" si="5"/>
        <v>6073991</v>
      </c>
      <c r="M44" s="31">
        <f t="shared" si="5"/>
        <v>-10926458</v>
      </c>
      <c r="N44" s="31">
        <f t="shared" si="5"/>
        <v>-8626042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-28421453</v>
      </c>
      <c r="X44" s="31">
        <f t="shared" si="5"/>
        <v>18217902</v>
      </c>
      <c r="Y44" s="31">
        <f t="shared" si="5"/>
        <v>-46639355</v>
      </c>
      <c r="Z44" s="32">
        <f>+IF(X44&lt;&gt;0,+(Y44/X44)*100,0)</f>
        <v>-256.0083757174674</v>
      </c>
      <c r="AA44" s="33">
        <f>+AA37+AA43</f>
        <v>36435800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884883200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18558547</v>
      </c>
      <c r="L45" s="44">
        <f t="shared" si="6"/>
        <v>1699259</v>
      </c>
      <c r="M45" s="44">
        <f t="shared" si="6"/>
        <v>18182823</v>
      </c>
      <c r="N45" s="44">
        <f t="shared" si="6"/>
        <v>38440629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405204450</v>
      </c>
      <c r="X45" s="44">
        <f t="shared" si="6"/>
        <v>394095909</v>
      </c>
      <c r="Y45" s="44">
        <f t="shared" si="6"/>
        <v>11108541</v>
      </c>
      <c r="Z45" s="45">
        <f>+IF(X45&lt;&gt;0,+(Y45/X45)*100,0)</f>
        <v>2.818740501059096</v>
      </c>
      <c r="AA45" s="46">
        <f>+AA26-AA44</f>
        <v>884883200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7673890</v>
      </c>
      <c r="G47" s="20"/>
      <c r="H47" s="20">
        <v>-243</v>
      </c>
      <c r="I47" s="20">
        <v>28744385</v>
      </c>
      <c r="J47" s="20">
        <v>28744142</v>
      </c>
      <c r="K47" s="20">
        <v>-998</v>
      </c>
      <c r="L47" s="20">
        <v>5427</v>
      </c>
      <c r="M47" s="20">
        <v>-1072</v>
      </c>
      <c r="N47" s="20">
        <v>3357</v>
      </c>
      <c r="O47" s="20"/>
      <c r="P47" s="20"/>
      <c r="Q47" s="20"/>
      <c r="R47" s="20"/>
      <c r="S47" s="20"/>
      <c r="T47" s="20"/>
      <c r="U47" s="20"/>
      <c r="V47" s="20"/>
      <c r="W47" s="20">
        <v>28747499</v>
      </c>
      <c r="X47" s="20">
        <v>3836946</v>
      </c>
      <c r="Y47" s="20">
        <v>24910553</v>
      </c>
      <c r="Z47" s="47">
        <v>649.22865737490179</v>
      </c>
      <c r="AA47" s="22">
        <v>7673890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7673890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-998</v>
      </c>
      <c r="L50" s="52">
        <f t="shared" si="7"/>
        <v>5427</v>
      </c>
      <c r="M50" s="52">
        <f t="shared" si="7"/>
        <v>-1072</v>
      </c>
      <c r="N50" s="52">
        <f t="shared" si="7"/>
        <v>3357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29801475</v>
      </c>
      <c r="X50" s="52">
        <f t="shared" si="7"/>
        <v>3836946</v>
      </c>
      <c r="Y50" s="52">
        <f t="shared" si="7"/>
        <v>25964529</v>
      </c>
      <c r="Z50" s="53">
        <f>+IF(X50&lt;&gt;0,+(Y50/X50)*100,0)</f>
        <v>676.69779559055564</v>
      </c>
      <c r="AA50" s="54">
        <f>SUM(AA47:AA49)</f>
        <v>7673890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5765016</v>
      </c>
      <c r="D6" s="18"/>
      <c r="E6" s="19">
        <v>30697438</v>
      </c>
      <c r="F6" s="20">
        <v>30697438</v>
      </c>
      <c r="G6" s="20">
        <v>370383</v>
      </c>
      <c r="H6" s="20">
        <v>494105</v>
      </c>
      <c r="I6" s="20">
        <v>1458430</v>
      </c>
      <c r="J6" s="20">
        <v>2322918</v>
      </c>
      <c r="K6" s="20">
        <v>198229</v>
      </c>
      <c r="L6" s="20">
        <v>-1517478</v>
      </c>
      <c r="M6" s="20">
        <v>2258670</v>
      </c>
      <c r="N6" s="20">
        <v>939421</v>
      </c>
      <c r="O6" s="20"/>
      <c r="P6" s="20"/>
      <c r="Q6" s="20"/>
      <c r="R6" s="20"/>
      <c r="S6" s="20"/>
      <c r="T6" s="20"/>
      <c r="U6" s="20"/>
      <c r="V6" s="20"/>
      <c r="W6" s="20">
        <v>3262339</v>
      </c>
      <c r="X6" s="20">
        <v>15348840</v>
      </c>
      <c r="Y6" s="20">
        <v>-12086501</v>
      </c>
      <c r="Z6" s="21">
        <v>-78.745370985690116</v>
      </c>
      <c r="AA6" s="22">
        <v>30697438</v>
      </c>
    </row>
    <row r="7" spans="1:27" x14ac:dyDescent="0.25">
      <c r="A7" s="23" t="s">
        <v>35</v>
      </c>
      <c r="B7" s="17" t="s">
        <v>32</v>
      </c>
      <c r="C7" s="18">
        <v>50106016</v>
      </c>
      <c r="D7" s="18"/>
      <c r="E7" s="19">
        <v>39010974</v>
      </c>
      <c r="F7" s="20">
        <v>39010974</v>
      </c>
      <c r="G7" s="20">
        <v>4663657</v>
      </c>
      <c r="H7" s="20">
        <v>4454715</v>
      </c>
      <c r="I7" s="20">
        <v>4453806</v>
      </c>
      <c r="J7" s="20">
        <v>13572178</v>
      </c>
      <c r="K7" s="20">
        <v>4360044</v>
      </c>
      <c r="L7" s="20">
        <v>3440415</v>
      </c>
      <c r="M7" s="20">
        <v>4409972</v>
      </c>
      <c r="N7" s="20">
        <v>12210431</v>
      </c>
      <c r="O7" s="20"/>
      <c r="P7" s="20"/>
      <c r="Q7" s="20"/>
      <c r="R7" s="20"/>
      <c r="S7" s="20"/>
      <c r="T7" s="20"/>
      <c r="U7" s="20"/>
      <c r="V7" s="20"/>
      <c r="W7" s="20">
        <v>25782609</v>
      </c>
      <c r="X7" s="20">
        <v>39010974</v>
      </c>
      <c r="Y7" s="20">
        <v>-13228365</v>
      </c>
      <c r="Z7" s="21">
        <v>-33.909343047933127</v>
      </c>
      <c r="AA7" s="22">
        <v>39010974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-136595</v>
      </c>
      <c r="D10" s="18"/>
      <c r="E10" s="19"/>
      <c r="F10" s="20"/>
      <c r="G10" s="20">
        <v>-6282</v>
      </c>
      <c r="H10" s="20">
        <v>-420</v>
      </c>
      <c r="I10" s="20"/>
      <c r="J10" s="20">
        <v>-6702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-6702</v>
      </c>
      <c r="X10" s="20"/>
      <c r="Y10" s="20">
        <v>-6702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55734437</v>
      </c>
      <c r="D13" s="29">
        <f>SUM(D6:D12)</f>
        <v>0</v>
      </c>
      <c r="E13" s="30">
        <f t="shared" si="0"/>
        <v>69708412</v>
      </c>
      <c r="F13" s="31">
        <f t="shared" si="0"/>
        <v>69708412</v>
      </c>
      <c r="G13" s="31">
        <f t="shared" si="0"/>
        <v>5027758</v>
      </c>
      <c r="H13" s="31">
        <f t="shared" si="0"/>
        <v>4948400</v>
      </c>
      <c r="I13" s="31">
        <f t="shared" si="0"/>
        <v>5912236</v>
      </c>
      <c r="J13" s="31">
        <f t="shared" si="0"/>
        <v>15888394</v>
      </c>
      <c r="K13" s="31">
        <f t="shared" si="0"/>
        <v>4558273</v>
      </c>
      <c r="L13" s="31">
        <f t="shared" si="0"/>
        <v>1922937</v>
      </c>
      <c r="M13" s="31">
        <f t="shared" si="0"/>
        <v>6668642</v>
      </c>
      <c r="N13" s="31">
        <f t="shared" si="0"/>
        <v>13149852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29038246</v>
      </c>
      <c r="X13" s="31">
        <f t="shared" si="0"/>
        <v>54359814</v>
      </c>
      <c r="Y13" s="31">
        <f t="shared" si="0"/>
        <v>-25321568</v>
      </c>
      <c r="Z13" s="32">
        <f>+IF(X13&lt;&gt;0,+(Y13/X13)*100,0)</f>
        <v>-46.581410304310459</v>
      </c>
      <c r="AA13" s="33">
        <f>SUM(AA6:AA12)</f>
        <v>69708412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13451829</v>
      </c>
      <c r="D17" s="18"/>
      <c r="E17" s="19">
        <v>5039005</v>
      </c>
      <c r="F17" s="20">
        <v>5039005</v>
      </c>
      <c r="G17" s="24">
        <v>15409674</v>
      </c>
      <c r="H17" s="24">
        <v>-13451829</v>
      </c>
      <c r="I17" s="24">
        <v>3292884</v>
      </c>
      <c r="J17" s="20">
        <v>5250729</v>
      </c>
      <c r="K17" s="24"/>
      <c r="L17" s="24">
        <v>6043775</v>
      </c>
      <c r="M17" s="20">
        <v>1835993</v>
      </c>
      <c r="N17" s="24">
        <v>7879768</v>
      </c>
      <c r="O17" s="24"/>
      <c r="P17" s="24"/>
      <c r="Q17" s="20"/>
      <c r="R17" s="24"/>
      <c r="S17" s="24"/>
      <c r="T17" s="20"/>
      <c r="U17" s="24"/>
      <c r="V17" s="24"/>
      <c r="W17" s="24">
        <v>13130497</v>
      </c>
      <c r="X17" s="20">
        <v>2519502</v>
      </c>
      <c r="Y17" s="24">
        <v>10610995</v>
      </c>
      <c r="Z17" s="25">
        <v>421.15445830168028</v>
      </c>
      <c r="AA17" s="26">
        <v>5039005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13451829</v>
      </c>
      <c r="D25" s="29">
        <f t="shared" ref="D25:Y25" si="1">SUM(D15:D24)</f>
        <v>0</v>
      </c>
      <c r="E25" s="35">
        <f t="shared" si="1"/>
        <v>5039005</v>
      </c>
      <c r="F25" s="36">
        <f t="shared" si="1"/>
        <v>5039005</v>
      </c>
      <c r="G25" s="36">
        <f t="shared" si="1"/>
        <v>15409674</v>
      </c>
      <c r="H25" s="36">
        <f t="shared" si="1"/>
        <v>-13451829</v>
      </c>
      <c r="I25" s="36">
        <f t="shared" si="1"/>
        <v>3292884</v>
      </c>
      <c r="J25" s="36">
        <f t="shared" si="1"/>
        <v>5250729</v>
      </c>
      <c r="K25" s="36">
        <f t="shared" si="1"/>
        <v>0</v>
      </c>
      <c r="L25" s="36">
        <f t="shared" si="1"/>
        <v>6043775</v>
      </c>
      <c r="M25" s="36">
        <f t="shared" si="1"/>
        <v>1835993</v>
      </c>
      <c r="N25" s="36">
        <f t="shared" si="1"/>
        <v>7879768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13130497</v>
      </c>
      <c r="X25" s="36">
        <f t="shared" si="1"/>
        <v>2519502</v>
      </c>
      <c r="Y25" s="36">
        <f t="shared" si="1"/>
        <v>10610995</v>
      </c>
      <c r="Z25" s="37">
        <f>+IF(X25&lt;&gt;0,+(Y25/X25)*100,0)</f>
        <v>421.15445830168028</v>
      </c>
      <c r="AA25" s="38">
        <f>SUM(AA15:AA24)</f>
        <v>5039005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69186266</v>
      </c>
      <c r="D26" s="29">
        <f>+D13+D25</f>
        <v>0</v>
      </c>
      <c r="E26" s="30">
        <f t="shared" si="2"/>
        <v>74747417</v>
      </c>
      <c r="F26" s="31">
        <f t="shared" si="2"/>
        <v>74747417</v>
      </c>
      <c r="G26" s="31">
        <f t="shared" si="2"/>
        <v>20437432</v>
      </c>
      <c r="H26" s="31">
        <f t="shared" si="2"/>
        <v>-8503429</v>
      </c>
      <c r="I26" s="31">
        <f t="shared" si="2"/>
        <v>9205120</v>
      </c>
      <c r="J26" s="31">
        <f t="shared" si="2"/>
        <v>21139123</v>
      </c>
      <c r="K26" s="31">
        <f t="shared" si="2"/>
        <v>4558273</v>
      </c>
      <c r="L26" s="31">
        <f t="shared" si="2"/>
        <v>7966712</v>
      </c>
      <c r="M26" s="31">
        <f t="shared" si="2"/>
        <v>8504635</v>
      </c>
      <c r="N26" s="31">
        <f t="shared" si="2"/>
        <v>21029620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42168743</v>
      </c>
      <c r="X26" s="31">
        <f t="shared" si="2"/>
        <v>56879316</v>
      </c>
      <c r="Y26" s="31">
        <f t="shared" si="2"/>
        <v>-14710573</v>
      </c>
      <c r="Z26" s="32">
        <f>+IF(X26&lt;&gt;0,+(Y26/X26)*100,0)</f>
        <v>-25.862781120644978</v>
      </c>
      <c r="AA26" s="33">
        <f>+AA13+AA25</f>
        <v>74747417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52954165</v>
      </c>
      <c r="D32" s="18"/>
      <c r="E32" s="19"/>
      <c r="F32" s="20"/>
      <c r="G32" s="20">
        <v>3356531</v>
      </c>
      <c r="H32" s="20">
        <v>3281603</v>
      </c>
      <c r="I32" s="20">
        <v>8244099</v>
      </c>
      <c r="J32" s="20">
        <v>14882233</v>
      </c>
      <c r="K32" s="20">
        <v>4047999</v>
      </c>
      <c r="L32" s="20">
        <v>10222203</v>
      </c>
      <c r="M32" s="20">
        <v>8565667</v>
      </c>
      <c r="N32" s="20">
        <v>22835869</v>
      </c>
      <c r="O32" s="20"/>
      <c r="P32" s="20"/>
      <c r="Q32" s="20"/>
      <c r="R32" s="20"/>
      <c r="S32" s="20"/>
      <c r="T32" s="20"/>
      <c r="U32" s="20"/>
      <c r="V32" s="20"/>
      <c r="W32" s="20">
        <v>37718102</v>
      </c>
      <c r="X32" s="20"/>
      <c r="Y32" s="20">
        <v>37718102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303820</v>
      </c>
      <c r="F35" s="20">
        <v>303820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</v>
      </c>
      <c r="Y35" s="20">
        <v>4</v>
      </c>
      <c r="Z35" s="21">
        <v>-100</v>
      </c>
      <c r="AA35" s="22">
        <v>303820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52954165</v>
      </c>
      <c r="D37" s="29">
        <f t="shared" ref="D37:Y37" si="3">SUM(D29:D36)</f>
        <v>0</v>
      </c>
      <c r="E37" s="30">
        <f t="shared" si="3"/>
        <v>303820</v>
      </c>
      <c r="F37" s="31">
        <f t="shared" si="3"/>
        <v>303820</v>
      </c>
      <c r="G37" s="31">
        <f t="shared" si="3"/>
        <v>3356531</v>
      </c>
      <c r="H37" s="31">
        <f t="shared" si="3"/>
        <v>3281603</v>
      </c>
      <c r="I37" s="31">
        <f t="shared" si="3"/>
        <v>8244099</v>
      </c>
      <c r="J37" s="31">
        <f t="shared" si="3"/>
        <v>14882233</v>
      </c>
      <c r="K37" s="31">
        <f t="shared" si="3"/>
        <v>4047999</v>
      </c>
      <c r="L37" s="31">
        <f t="shared" si="3"/>
        <v>10222203</v>
      </c>
      <c r="M37" s="31">
        <f t="shared" si="3"/>
        <v>8565667</v>
      </c>
      <c r="N37" s="31">
        <f t="shared" si="3"/>
        <v>22835869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37718102</v>
      </c>
      <c r="X37" s="31">
        <f t="shared" si="3"/>
        <v>-4</v>
      </c>
      <c r="Y37" s="31">
        <f t="shared" si="3"/>
        <v>37718106</v>
      </c>
      <c r="Z37" s="32">
        <f>+IF(X37&lt;&gt;0,+(Y37/X37)*100,0)</f>
        <v>-942952650</v>
      </c>
      <c r="AA37" s="33">
        <f>SUM(AA29:AA36)</f>
        <v>303820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52954165</v>
      </c>
      <c r="D44" s="29">
        <f>+D37+D43</f>
        <v>0</v>
      </c>
      <c r="E44" s="30">
        <f t="shared" si="5"/>
        <v>303820</v>
      </c>
      <c r="F44" s="31">
        <f t="shared" si="5"/>
        <v>303820</v>
      </c>
      <c r="G44" s="31">
        <f t="shared" si="5"/>
        <v>3356531</v>
      </c>
      <c r="H44" s="31">
        <f t="shared" si="5"/>
        <v>3281603</v>
      </c>
      <c r="I44" s="31">
        <f t="shared" si="5"/>
        <v>8244099</v>
      </c>
      <c r="J44" s="31">
        <f t="shared" si="5"/>
        <v>14882233</v>
      </c>
      <c r="K44" s="31">
        <f t="shared" si="5"/>
        <v>4047999</v>
      </c>
      <c r="L44" s="31">
        <f t="shared" si="5"/>
        <v>10222203</v>
      </c>
      <c r="M44" s="31">
        <f t="shared" si="5"/>
        <v>8565667</v>
      </c>
      <c r="N44" s="31">
        <f t="shared" si="5"/>
        <v>22835869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37718102</v>
      </c>
      <c r="X44" s="31">
        <f t="shared" si="5"/>
        <v>-4</v>
      </c>
      <c r="Y44" s="31">
        <f t="shared" si="5"/>
        <v>37718106</v>
      </c>
      <c r="Z44" s="32">
        <f>+IF(X44&lt;&gt;0,+(Y44/X44)*100,0)</f>
        <v>-942952650</v>
      </c>
      <c r="AA44" s="33">
        <f>+AA37+AA43</f>
        <v>303820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16232101</v>
      </c>
      <c r="D45" s="42">
        <f t="shared" si="6"/>
        <v>0</v>
      </c>
      <c r="E45" s="43">
        <f t="shared" si="6"/>
        <v>74443597</v>
      </c>
      <c r="F45" s="44">
        <f t="shared" si="6"/>
        <v>74443597</v>
      </c>
      <c r="G45" s="44">
        <f t="shared" si="6"/>
        <v>17080901</v>
      </c>
      <c r="H45" s="44">
        <f t="shared" si="6"/>
        <v>-11785032</v>
      </c>
      <c r="I45" s="44">
        <f t="shared" si="6"/>
        <v>961021</v>
      </c>
      <c r="J45" s="44">
        <f t="shared" si="6"/>
        <v>6256890</v>
      </c>
      <c r="K45" s="44">
        <f t="shared" si="6"/>
        <v>510274</v>
      </c>
      <c r="L45" s="44">
        <f t="shared" si="6"/>
        <v>-2255491</v>
      </c>
      <c r="M45" s="44">
        <f t="shared" si="6"/>
        <v>-61032</v>
      </c>
      <c r="N45" s="44">
        <f t="shared" si="6"/>
        <v>-1806249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4450641</v>
      </c>
      <c r="X45" s="44">
        <f t="shared" si="6"/>
        <v>56879320</v>
      </c>
      <c r="Y45" s="44">
        <f t="shared" si="6"/>
        <v>-52428679</v>
      </c>
      <c r="Z45" s="45">
        <f>+IF(X45&lt;&gt;0,+(Y45/X45)*100,0)</f>
        <v>-92.175291476761672</v>
      </c>
      <c r="AA45" s="46">
        <f>+AA26-AA44</f>
        <v>74443597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-2783578</v>
      </c>
      <c r="D6" s="18"/>
      <c r="E6" s="19">
        <v>-4332940</v>
      </c>
      <c r="F6" s="20">
        <v>-4332940</v>
      </c>
      <c r="G6" s="20">
        <v>-361</v>
      </c>
      <c r="H6" s="20">
        <v>-2790793</v>
      </c>
      <c r="I6" s="20">
        <v>-88</v>
      </c>
      <c r="J6" s="20">
        <v>-2791242</v>
      </c>
      <c r="K6" s="20">
        <v>-167197</v>
      </c>
      <c r="L6" s="20">
        <v>-54747</v>
      </c>
      <c r="M6" s="20">
        <v>-177707</v>
      </c>
      <c r="N6" s="20">
        <v>-399651</v>
      </c>
      <c r="O6" s="20"/>
      <c r="P6" s="20"/>
      <c r="Q6" s="20"/>
      <c r="R6" s="20"/>
      <c r="S6" s="20"/>
      <c r="T6" s="20"/>
      <c r="U6" s="20"/>
      <c r="V6" s="20"/>
      <c r="W6" s="20">
        <v>-3190893</v>
      </c>
      <c r="X6" s="20">
        <v>-2166456</v>
      </c>
      <c r="Y6" s="20">
        <v>-1024437</v>
      </c>
      <c r="Z6" s="21">
        <v>47.2863053761535</v>
      </c>
      <c r="AA6" s="22">
        <v>-4332940</v>
      </c>
    </row>
    <row r="7" spans="1:27" x14ac:dyDescent="0.25">
      <c r="A7" s="23" t="s">
        <v>35</v>
      </c>
      <c r="B7" s="17" t="s">
        <v>32</v>
      </c>
      <c r="C7" s="18">
        <v>8297197</v>
      </c>
      <c r="D7" s="18"/>
      <c r="E7" s="19">
        <v>6133536</v>
      </c>
      <c r="F7" s="20">
        <v>6133536</v>
      </c>
      <c r="G7" s="20">
        <v>1920</v>
      </c>
      <c r="H7" s="20">
        <v>9818232</v>
      </c>
      <c r="I7" s="20">
        <v>650997</v>
      </c>
      <c r="J7" s="20">
        <v>10471149</v>
      </c>
      <c r="K7" s="20">
        <v>627261</v>
      </c>
      <c r="L7" s="20">
        <v>619433</v>
      </c>
      <c r="M7" s="20">
        <v>611748</v>
      </c>
      <c r="N7" s="20">
        <v>1858442</v>
      </c>
      <c r="O7" s="20"/>
      <c r="P7" s="20"/>
      <c r="Q7" s="20"/>
      <c r="R7" s="20"/>
      <c r="S7" s="20"/>
      <c r="T7" s="20"/>
      <c r="U7" s="20"/>
      <c r="V7" s="20"/>
      <c r="W7" s="20">
        <v>12329591</v>
      </c>
      <c r="X7" s="20">
        <v>3066768</v>
      </c>
      <c r="Y7" s="20">
        <v>9262823</v>
      </c>
      <c r="Z7" s="21">
        <v>302.03859568118617</v>
      </c>
      <c r="AA7" s="22">
        <v>6133536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-15589</v>
      </c>
      <c r="D10" s="18"/>
      <c r="E10" s="19">
        <v>-62940</v>
      </c>
      <c r="F10" s="20">
        <v>-62940</v>
      </c>
      <c r="G10" s="20"/>
      <c r="H10" s="20">
        <v>-15590</v>
      </c>
      <c r="I10" s="20"/>
      <c r="J10" s="20">
        <v>-15590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-15590</v>
      </c>
      <c r="X10" s="20">
        <v>-31470</v>
      </c>
      <c r="Y10" s="20">
        <v>15880</v>
      </c>
      <c r="Z10" s="21">
        <v>-50.460756275818241</v>
      </c>
      <c r="AA10" s="22">
        <v>-62940</v>
      </c>
    </row>
    <row r="11" spans="1:27" x14ac:dyDescent="0.25">
      <c r="A11" s="23" t="s">
        <v>39</v>
      </c>
      <c r="B11" s="17" t="s">
        <v>32</v>
      </c>
      <c r="C11" s="18">
        <v>559031</v>
      </c>
      <c r="D11" s="18"/>
      <c r="E11" s="19">
        <v>1001640</v>
      </c>
      <c r="F11" s="20">
        <v>1001640</v>
      </c>
      <c r="G11" s="24">
        <v>13</v>
      </c>
      <c r="H11" s="24">
        <v>560151</v>
      </c>
      <c r="I11" s="24"/>
      <c r="J11" s="20">
        <v>560164</v>
      </c>
      <c r="K11" s="24">
        <v>23804</v>
      </c>
      <c r="L11" s="24">
        <v>19884</v>
      </c>
      <c r="M11" s="20">
        <v>48341</v>
      </c>
      <c r="N11" s="24">
        <v>92029</v>
      </c>
      <c r="O11" s="24"/>
      <c r="P11" s="24"/>
      <c r="Q11" s="20"/>
      <c r="R11" s="24"/>
      <c r="S11" s="24"/>
      <c r="T11" s="20"/>
      <c r="U11" s="24"/>
      <c r="V11" s="24"/>
      <c r="W11" s="24">
        <v>652193</v>
      </c>
      <c r="X11" s="20">
        <v>500802</v>
      </c>
      <c r="Y11" s="24">
        <v>151391</v>
      </c>
      <c r="Z11" s="25">
        <v>30.229711542685532</v>
      </c>
      <c r="AA11" s="26">
        <v>1001640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6057061</v>
      </c>
      <c r="D13" s="29">
        <f>SUM(D6:D12)</f>
        <v>0</v>
      </c>
      <c r="E13" s="30">
        <f t="shared" si="0"/>
        <v>2739296</v>
      </c>
      <c r="F13" s="31">
        <f t="shared" si="0"/>
        <v>2739296</v>
      </c>
      <c r="G13" s="31">
        <f t="shared" si="0"/>
        <v>1572</v>
      </c>
      <c r="H13" s="31">
        <f t="shared" si="0"/>
        <v>7572000</v>
      </c>
      <c r="I13" s="31">
        <f t="shared" si="0"/>
        <v>650909</v>
      </c>
      <c r="J13" s="31">
        <f t="shared" si="0"/>
        <v>8224481</v>
      </c>
      <c r="K13" s="31">
        <f t="shared" si="0"/>
        <v>483868</v>
      </c>
      <c r="L13" s="31">
        <f t="shared" si="0"/>
        <v>584570</v>
      </c>
      <c r="M13" s="31">
        <f t="shared" si="0"/>
        <v>482382</v>
      </c>
      <c r="N13" s="31">
        <f t="shared" si="0"/>
        <v>1550820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9775301</v>
      </c>
      <c r="X13" s="31">
        <f t="shared" si="0"/>
        <v>1369644</v>
      </c>
      <c r="Y13" s="31">
        <f t="shared" si="0"/>
        <v>8405657</v>
      </c>
      <c r="Z13" s="32">
        <f>+IF(X13&lt;&gt;0,+(Y13/X13)*100,0)</f>
        <v>613.71108112765069</v>
      </c>
      <c r="AA13" s="33">
        <f>SUM(AA6:AA12)</f>
        <v>2739296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-44710</v>
      </c>
      <c r="D17" s="18"/>
      <c r="E17" s="19">
        <v>656930</v>
      </c>
      <c r="F17" s="20">
        <v>656930</v>
      </c>
      <c r="G17" s="24">
        <v>136432</v>
      </c>
      <c r="H17" s="24">
        <v>-44710</v>
      </c>
      <c r="I17" s="24"/>
      <c r="J17" s="20">
        <v>91722</v>
      </c>
      <c r="K17" s="24"/>
      <c r="L17" s="24">
        <v>61687</v>
      </c>
      <c r="M17" s="20">
        <v>158178</v>
      </c>
      <c r="N17" s="24">
        <v>219865</v>
      </c>
      <c r="O17" s="24"/>
      <c r="P17" s="24"/>
      <c r="Q17" s="20"/>
      <c r="R17" s="24"/>
      <c r="S17" s="24"/>
      <c r="T17" s="20"/>
      <c r="U17" s="24"/>
      <c r="V17" s="24"/>
      <c r="W17" s="24">
        <v>311587</v>
      </c>
      <c r="X17" s="20">
        <v>328458</v>
      </c>
      <c r="Y17" s="24">
        <v>-16871</v>
      </c>
      <c r="Z17" s="25">
        <v>-5.1364253572755123</v>
      </c>
      <c r="AA17" s="26">
        <v>656930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-44710</v>
      </c>
      <c r="D25" s="29">
        <f t="shared" ref="D25:Y25" si="1">SUM(D15:D24)</f>
        <v>0</v>
      </c>
      <c r="E25" s="35">
        <f t="shared" si="1"/>
        <v>656930</v>
      </c>
      <c r="F25" s="36">
        <f t="shared" si="1"/>
        <v>656930</v>
      </c>
      <c r="G25" s="36">
        <f t="shared" si="1"/>
        <v>136432</v>
      </c>
      <c r="H25" s="36">
        <f t="shared" si="1"/>
        <v>-44710</v>
      </c>
      <c r="I25" s="36">
        <f t="shared" si="1"/>
        <v>0</v>
      </c>
      <c r="J25" s="36">
        <f t="shared" si="1"/>
        <v>91722</v>
      </c>
      <c r="K25" s="36">
        <f t="shared" si="1"/>
        <v>0</v>
      </c>
      <c r="L25" s="36">
        <f t="shared" si="1"/>
        <v>61687</v>
      </c>
      <c r="M25" s="36">
        <f t="shared" si="1"/>
        <v>158178</v>
      </c>
      <c r="N25" s="36">
        <f t="shared" si="1"/>
        <v>219865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311587</v>
      </c>
      <c r="X25" s="36">
        <f t="shared" si="1"/>
        <v>328458</v>
      </c>
      <c r="Y25" s="36">
        <f t="shared" si="1"/>
        <v>-16871</v>
      </c>
      <c r="Z25" s="37">
        <f>+IF(X25&lt;&gt;0,+(Y25/X25)*100,0)</f>
        <v>-5.1364253572755123</v>
      </c>
      <c r="AA25" s="38">
        <f>SUM(AA15:AA24)</f>
        <v>656930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6012351</v>
      </c>
      <c r="D26" s="29">
        <f>+D13+D25</f>
        <v>0</v>
      </c>
      <c r="E26" s="30">
        <f t="shared" si="2"/>
        <v>3396226</v>
      </c>
      <c r="F26" s="31">
        <f t="shared" si="2"/>
        <v>3396226</v>
      </c>
      <c r="G26" s="31">
        <f t="shared" si="2"/>
        <v>138004</v>
      </c>
      <c r="H26" s="31">
        <f t="shared" si="2"/>
        <v>7527290</v>
      </c>
      <c r="I26" s="31">
        <f t="shared" si="2"/>
        <v>650909</v>
      </c>
      <c r="J26" s="31">
        <f t="shared" si="2"/>
        <v>8316203</v>
      </c>
      <c r="K26" s="31">
        <f t="shared" si="2"/>
        <v>483868</v>
      </c>
      <c r="L26" s="31">
        <f t="shared" si="2"/>
        <v>646257</v>
      </c>
      <c r="M26" s="31">
        <f t="shared" si="2"/>
        <v>640560</v>
      </c>
      <c r="N26" s="31">
        <f t="shared" si="2"/>
        <v>1770685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10086888</v>
      </c>
      <c r="X26" s="31">
        <f t="shared" si="2"/>
        <v>1698102</v>
      </c>
      <c r="Y26" s="31">
        <f t="shared" si="2"/>
        <v>8388786</v>
      </c>
      <c r="Z26" s="32">
        <f>+IF(X26&lt;&gt;0,+(Y26/X26)*100,0)</f>
        <v>494.00954712967769</v>
      </c>
      <c r="AA26" s="33">
        <f>+AA13+AA25</f>
        <v>3396226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11496313</v>
      </c>
      <c r="D32" s="18"/>
      <c r="E32" s="19">
        <v>-3134427</v>
      </c>
      <c r="F32" s="20">
        <v>-3134427</v>
      </c>
      <c r="G32" s="20">
        <v>165084</v>
      </c>
      <c r="H32" s="20">
        <v>11661804</v>
      </c>
      <c r="I32" s="20">
        <v>152941</v>
      </c>
      <c r="J32" s="20">
        <v>11979829</v>
      </c>
      <c r="K32" s="20">
        <v>183812</v>
      </c>
      <c r="L32" s="20">
        <v>398272</v>
      </c>
      <c r="M32" s="20">
        <v>525626</v>
      </c>
      <c r="N32" s="20">
        <v>1107710</v>
      </c>
      <c r="O32" s="20"/>
      <c r="P32" s="20"/>
      <c r="Q32" s="20"/>
      <c r="R32" s="20"/>
      <c r="S32" s="20"/>
      <c r="T32" s="20"/>
      <c r="U32" s="20"/>
      <c r="V32" s="20"/>
      <c r="W32" s="20">
        <v>13087539</v>
      </c>
      <c r="X32" s="20">
        <v>-1567212</v>
      </c>
      <c r="Y32" s="20">
        <v>14654751</v>
      </c>
      <c r="Z32" s="21">
        <v>-935.08414943224022</v>
      </c>
      <c r="AA32" s="22">
        <v>-3134427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1150281</v>
      </c>
      <c r="F35" s="20">
        <v>1150281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575136</v>
      </c>
      <c r="Y35" s="20">
        <v>-575136</v>
      </c>
      <c r="Z35" s="21">
        <v>-100</v>
      </c>
      <c r="AA35" s="22">
        <v>1150281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11496313</v>
      </c>
      <c r="D37" s="29">
        <f t="shared" ref="D37:Y37" si="3">SUM(D29:D36)</f>
        <v>0</v>
      </c>
      <c r="E37" s="30">
        <f t="shared" si="3"/>
        <v>-1984146</v>
      </c>
      <c r="F37" s="31">
        <f t="shared" si="3"/>
        <v>-1984146</v>
      </c>
      <c r="G37" s="31">
        <f t="shared" si="3"/>
        <v>165084</v>
      </c>
      <c r="H37" s="31">
        <f t="shared" si="3"/>
        <v>11661804</v>
      </c>
      <c r="I37" s="31">
        <f t="shared" si="3"/>
        <v>152941</v>
      </c>
      <c r="J37" s="31">
        <f t="shared" si="3"/>
        <v>11979829</v>
      </c>
      <c r="K37" s="31">
        <f t="shared" si="3"/>
        <v>183812</v>
      </c>
      <c r="L37" s="31">
        <f t="shared" si="3"/>
        <v>398272</v>
      </c>
      <c r="M37" s="31">
        <f t="shared" si="3"/>
        <v>525626</v>
      </c>
      <c r="N37" s="31">
        <f t="shared" si="3"/>
        <v>1107710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13087539</v>
      </c>
      <c r="X37" s="31">
        <f t="shared" si="3"/>
        <v>-992076</v>
      </c>
      <c r="Y37" s="31">
        <f t="shared" si="3"/>
        <v>14079615</v>
      </c>
      <c r="Z37" s="32">
        <f>+IF(X37&lt;&gt;0,+(Y37/X37)*100,0)</f>
        <v>-1419.2072986343787</v>
      </c>
      <c r="AA37" s="33">
        <f>SUM(AA29:AA36)</f>
        <v>-1984146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11496313</v>
      </c>
      <c r="D44" s="29">
        <f>+D37+D43</f>
        <v>0</v>
      </c>
      <c r="E44" s="30">
        <f t="shared" si="5"/>
        <v>-1984146</v>
      </c>
      <c r="F44" s="31">
        <f t="shared" si="5"/>
        <v>-1984146</v>
      </c>
      <c r="G44" s="31">
        <f t="shared" si="5"/>
        <v>165084</v>
      </c>
      <c r="H44" s="31">
        <f t="shared" si="5"/>
        <v>11661804</v>
      </c>
      <c r="I44" s="31">
        <f t="shared" si="5"/>
        <v>152941</v>
      </c>
      <c r="J44" s="31">
        <f t="shared" si="5"/>
        <v>11979829</v>
      </c>
      <c r="K44" s="31">
        <f t="shared" si="5"/>
        <v>183812</v>
      </c>
      <c r="L44" s="31">
        <f t="shared" si="5"/>
        <v>398272</v>
      </c>
      <c r="M44" s="31">
        <f t="shared" si="5"/>
        <v>525626</v>
      </c>
      <c r="N44" s="31">
        <f t="shared" si="5"/>
        <v>1107710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13087539</v>
      </c>
      <c r="X44" s="31">
        <f t="shared" si="5"/>
        <v>-992076</v>
      </c>
      <c r="Y44" s="31">
        <f t="shared" si="5"/>
        <v>14079615</v>
      </c>
      <c r="Z44" s="32">
        <f>+IF(X44&lt;&gt;0,+(Y44/X44)*100,0)</f>
        <v>-1419.2072986343787</v>
      </c>
      <c r="AA44" s="33">
        <f>+AA37+AA43</f>
        <v>-1984146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-5483962</v>
      </c>
      <c r="D45" s="42">
        <f t="shared" si="6"/>
        <v>0</v>
      </c>
      <c r="E45" s="43">
        <f t="shared" si="6"/>
        <v>5380372</v>
      </c>
      <c r="F45" s="44">
        <f t="shared" si="6"/>
        <v>5380372</v>
      </c>
      <c r="G45" s="44">
        <f t="shared" si="6"/>
        <v>-27080</v>
      </c>
      <c r="H45" s="44">
        <f t="shared" si="6"/>
        <v>-4134514</v>
      </c>
      <c r="I45" s="44">
        <f t="shared" si="6"/>
        <v>497968</v>
      </c>
      <c r="J45" s="44">
        <f t="shared" si="6"/>
        <v>-3663626</v>
      </c>
      <c r="K45" s="44">
        <f t="shared" si="6"/>
        <v>300056</v>
      </c>
      <c r="L45" s="44">
        <f t="shared" si="6"/>
        <v>247985</v>
      </c>
      <c r="M45" s="44">
        <f t="shared" si="6"/>
        <v>114934</v>
      </c>
      <c r="N45" s="44">
        <f t="shared" si="6"/>
        <v>662975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-3000651</v>
      </c>
      <c r="X45" s="44">
        <f t="shared" si="6"/>
        <v>2690178</v>
      </c>
      <c r="Y45" s="44">
        <f t="shared" si="6"/>
        <v>-5690829</v>
      </c>
      <c r="Z45" s="45">
        <f>+IF(X45&lt;&gt;0,+(Y45/X45)*100,0)</f>
        <v>-211.54098353343161</v>
      </c>
      <c r="AA45" s="46">
        <f>+AA26-AA44</f>
        <v>5380372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-6880070</v>
      </c>
      <c r="D47" s="18"/>
      <c r="E47" s="19"/>
      <c r="F47" s="20"/>
      <c r="G47" s="20"/>
      <c r="H47" s="20">
        <v>-6880070</v>
      </c>
      <c r="I47" s="20">
        <v>985595</v>
      </c>
      <c r="J47" s="20">
        <v>-5894475</v>
      </c>
      <c r="K47" s="20">
        <v>995584</v>
      </c>
      <c r="L47" s="20">
        <v>-521044</v>
      </c>
      <c r="M47" s="20">
        <v>627328</v>
      </c>
      <c r="N47" s="20">
        <v>1101868</v>
      </c>
      <c r="O47" s="20"/>
      <c r="P47" s="20"/>
      <c r="Q47" s="20"/>
      <c r="R47" s="20"/>
      <c r="S47" s="20"/>
      <c r="T47" s="20"/>
      <c r="U47" s="20"/>
      <c r="V47" s="20"/>
      <c r="W47" s="20">
        <v>-4792607</v>
      </c>
      <c r="X47" s="20"/>
      <c r="Y47" s="20">
        <v>-4792607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-6880070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-6880070</v>
      </c>
      <c r="I50" s="52">
        <f t="shared" si="7"/>
        <v>985595</v>
      </c>
      <c r="J50" s="52">
        <f t="shared" si="7"/>
        <v>-5894475</v>
      </c>
      <c r="K50" s="52">
        <f t="shared" si="7"/>
        <v>995584</v>
      </c>
      <c r="L50" s="52">
        <f t="shared" si="7"/>
        <v>-521044</v>
      </c>
      <c r="M50" s="52">
        <f t="shared" si="7"/>
        <v>627328</v>
      </c>
      <c r="N50" s="52">
        <f t="shared" si="7"/>
        <v>1101868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-4792607</v>
      </c>
      <c r="X50" s="52">
        <f t="shared" si="7"/>
        <v>0</v>
      </c>
      <c r="Y50" s="52">
        <f t="shared" si="7"/>
        <v>-4792607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142729767</v>
      </c>
      <c r="D6" s="18"/>
      <c r="E6" s="19">
        <v>105589529</v>
      </c>
      <c r="F6" s="20">
        <v>105589529</v>
      </c>
      <c r="G6" s="20">
        <v>151100453</v>
      </c>
      <c r="H6" s="20">
        <v>1272640</v>
      </c>
      <c r="I6" s="20"/>
      <c r="J6" s="20">
        <v>152373093</v>
      </c>
      <c r="K6" s="20">
        <v>1714465</v>
      </c>
      <c r="L6" s="20">
        <v>1188927</v>
      </c>
      <c r="M6" s="20">
        <v>6954856</v>
      </c>
      <c r="N6" s="20">
        <v>9858248</v>
      </c>
      <c r="O6" s="20"/>
      <c r="P6" s="20"/>
      <c r="Q6" s="20"/>
      <c r="R6" s="20"/>
      <c r="S6" s="20"/>
      <c r="T6" s="20"/>
      <c r="U6" s="20"/>
      <c r="V6" s="20"/>
      <c r="W6" s="20">
        <v>162231341</v>
      </c>
      <c r="X6" s="20">
        <v>107622029</v>
      </c>
      <c r="Y6" s="20">
        <v>54609312</v>
      </c>
      <c r="Z6" s="21">
        <v>50.741760313773675</v>
      </c>
      <c r="AA6" s="22">
        <v>105589529</v>
      </c>
    </row>
    <row r="7" spans="1:27" x14ac:dyDescent="0.25">
      <c r="A7" s="23" t="s">
        <v>35</v>
      </c>
      <c r="B7" s="17" t="s">
        <v>32</v>
      </c>
      <c r="C7" s="18">
        <v>75756097</v>
      </c>
      <c r="D7" s="18"/>
      <c r="E7" s="19">
        <v>128909527</v>
      </c>
      <c r="F7" s="20">
        <v>128909527</v>
      </c>
      <c r="G7" s="20">
        <v>117395831</v>
      </c>
      <c r="H7" s="20">
        <v>-26456875</v>
      </c>
      <c r="I7" s="20"/>
      <c r="J7" s="20">
        <v>90938956</v>
      </c>
      <c r="K7" s="20">
        <v>1677874</v>
      </c>
      <c r="L7" s="20">
        <v>2250283</v>
      </c>
      <c r="M7" s="20">
        <v>2481815</v>
      </c>
      <c r="N7" s="20">
        <v>6409972</v>
      </c>
      <c r="O7" s="20"/>
      <c r="P7" s="20"/>
      <c r="Q7" s="20"/>
      <c r="R7" s="20"/>
      <c r="S7" s="20"/>
      <c r="T7" s="20"/>
      <c r="U7" s="20"/>
      <c r="V7" s="20"/>
      <c r="W7" s="20">
        <v>97348928</v>
      </c>
      <c r="X7" s="20">
        <v>100512997</v>
      </c>
      <c r="Y7" s="20">
        <v>-3164069</v>
      </c>
      <c r="Z7" s="21">
        <v>-3.1479202634859251</v>
      </c>
      <c r="AA7" s="22">
        <v>128909527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5189190</v>
      </c>
      <c r="Y8" s="20">
        <v>-5555208</v>
      </c>
      <c r="Z8" s="21">
        <v>-107.0534707728952</v>
      </c>
      <c r="AA8" s="22">
        <v>10744398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1255887</v>
      </c>
      <c r="F10" s="20">
        <v>1255887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1255887</v>
      </c>
      <c r="Y10" s="20"/>
      <c r="Z10" s="21"/>
      <c r="AA10" s="22">
        <v>1255887</v>
      </c>
    </row>
    <row r="11" spans="1:27" x14ac:dyDescent="0.25">
      <c r="A11" s="23" t="s">
        <v>39</v>
      </c>
      <c r="B11" s="17" t="s">
        <v>32</v>
      </c>
      <c r="C11" s="18">
        <v>12724323</v>
      </c>
      <c r="D11" s="18"/>
      <c r="E11" s="19">
        <v>11884475</v>
      </c>
      <c r="F11" s="20">
        <v>11884475</v>
      </c>
      <c r="G11" s="24">
        <v>13076723</v>
      </c>
      <c r="H11" s="24">
        <v>159657</v>
      </c>
      <c r="I11" s="24"/>
      <c r="J11" s="20">
        <v>13236380</v>
      </c>
      <c r="K11" s="24">
        <v>4473</v>
      </c>
      <c r="L11" s="24">
        <v>74402</v>
      </c>
      <c r="M11" s="20">
        <v>137623</v>
      </c>
      <c r="N11" s="24">
        <v>216498</v>
      </c>
      <c r="O11" s="24"/>
      <c r="P11" s="24"/>
      <c r="Q11" s="20"/>
      <c r="R11" s="24"/>
      <c r="S11" s="24"/>
      <c r="T11" s="20"/>
      <c r="U11" s="24"/>
      <c r="V11" s="24"/>
      <c r="W11" s="24">
        <v>13452878</v>
      </c>
      <c r="X11" s="20">
        <v>11884475</v>
      </c>
      <c r="Y11" s="24">
        <v>1568403</v>
      </c>
      <c r="Z11" s="25">
        <v>13.197074334373205</v>
      </c>
      <c r="AA11" s="26">
        <v>11884475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227115549</v>
      </c>
      <c r="D13" s="29">
        <f>SUM(D6:D12)</f>
        <v>0</v>
      </c>
      <c r="E13" s="30">
        <f t="shared" si="0"/>
        <v>253399309</v>
      </c>
      <c r="F13" s="31">
        <f t="shared" si="0"/>
        <v>253399309</v>
      </c>
      <c r="G13" s="31">
        <f t="shared" si="0"/>
        <v>277478369</v>
      </c>
      <c r="H13" s="31">
        <f t="shared" si="0"/>
        <v>-25024578</v>
      </c>
      <c r="I13" s="31">
        <f t="shared" si="0"/>
        <v>0</v>
      </c>
      <c r="J13" s="31">
        <f t="shared" si="0"/>
        <v>252453791</v>
      </c>
      <c r="K13" s="31">
        <f t="shared" si="0"/>
        <v>3396812</v>
      </c>
      <c r="L13" s="31">
        <f t="shared" si="0"/>
        <v>3513612</v>
      </c>
      <c r="M13" s="31">
        <f t="shared" si="0"/>
        <v>9574294</v>
      </c>
      <c r="N13" s="31">
        <f t="shared" si="0"/>
        <v>16484718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268938509</v>
      </c>
      <c r="X13" s="31">
        <f t="shared" si="0"/>
        <v>221480071</v>
      </c>
      <c r="Y13" s="31">
        <f t="shared" si="0"/>
        <v>47458438</v>
      </c>
      <c r="Z13" s="32">
        <f>+IF(X13&lt;&gt;0,+(Y13/X13)*100,0)</f>
        <v>21.427859303873891</v>
      </c>
      <c r="AA13" s="33">
        <f>SUM(AA6:AA12)</f>
        <v>253399309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169563401</v>
      </c>
      <c r="D17" s="18"/>
      <c r="E17" s="19">
        <v>168302469</v>
      </c>
      <c r="F17" s="20">
        <v>168302469</v>
      </c>
      <c r="G17" s="24">
        <v>172716187</v>
      </c>
      <c r="H17" s="24">
        <v>40346716</v>
      </c>
      <c r="I17" s="24"/>
      <c r="J17" s="20">
        <v>213062903</v>
      </c>
      <c r="K17" s="24">
        <v>452835</v>
      </c>
      <c r="L17" s="24">
        <v>370942</v>
      </c>
      <c r="M17" s="20">
        <v>234042</v>
      </c>
      <c r="N17" s="24">
        <v>1057819</v>
      </c>
      <c r="O17" s="24"/>
      <c r="P17" s="24"/>
      <c r="Q17" s="20"/>
      <c r="R17" s="24"/>
      <c r="S17" s="24"/>
      <c r="T17" s="20"/>
      <c r="U17" s="24"/>
      <c r="V17" s="24"/>
      <c r="W17" s="24">
        <v>214120722</v>
      </c>
      <c r="X17" s="20">
        <v>168302469</v>
      </c>
      <c r="Y17" s="24">
        <v>45818253</v>
      </c>
      <c r="Z17" s="25">
        <v>27.223755701409232</v>
      </c>
      <c r="AA17" s="26">
        <v>168302469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169563401</v>
      </c>
      <c r="D25" s="29">
        <f t="shared" ref="D25:Y25" si="1">SUM(D15:D24)</f>
        <v>0</v>
      </c>
      <c r="E25" s="35">
        <f t="shared" si="1"/>
        <v>168302469</v>
      </c>
      <c r="F25" s="36">
        <f t="shared" si="1"/>
        <v>168302469</v>
      </c>
      <c r="G25" s="36">
        <f t="shared" si="1"/>
        <v>172716187</v>
      </c>
      <c r="H25" s="36">
        <f t="shared" si="1"/>
        <v>40346716</v>
      </c>
      <c r="I25" s="36">
        <f t="shared" si="1"/>
        <v>0</v>
      </c>
      <c r="J25" s="36">
        <f t="shared" si="1"/>
        <v>213062903</v>
      </c>
      <c r="K25" s="36">
        <f t="shared" si="1"/>
        <v>452835</v>
      </c>
      <c r="L25" s="36">
        <f t="shared" si="1"/>
        <v>370942</v>
      </c>
      <c r="M25" s="36">
        <f t="shared" si="1"/>
        <v>234042</v>
      </c>
      <c r="N25" s="36">
        <f t="shared" si="1"/>
        <v>1057819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214120722</v>
      </c>
      <c r="X25" s="36">
        <f t="shared" si="1"/>
        <v>168302469</v>
      </c>
      <c r="Y25" s="36">
        <f t="shared" si="1"/>
        <v>45818253</v>
      </c>
      <c r="Z25" s="37">
        <f>+IF(X25&lt;&gt;0,+(Y25/X25)*100,0)</f>
        <v>27.223755701409232</v>
      </c>
      <c r="AA25" s="38">
        <f>SUM(AA15:AA24)</f>
        <v>168302469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396678950</v>
      </c>
      <c r="D26" s="29">
        <f>+D13+D25</f>
        <v>0</v>
      </c>
      <c r="E26" s="30">
        <f t="shared" si="2"/>
        <v>421701778</v>
      </c>
      <c r="F26" s="31">
        <f t="shared" si="2"/>
        <v>421701778</v>
      </c>
      <c r="G26" s="31">
        <f t="shared" si="2"/>
        <v>450194556</v>
      </c>
      <c r="H26" s="31">
        <f t="shared" si="2"/>
        <v>15322138</v>
      </c>
      <c r="I26" s="31">
        <f t="shared" si="2"/>
        <v>0</v>
      </c>
      <c r="J26" s="31">
        <f t="shared" si="2"/>
        <v>465516694</v>
      </c>
      <c r="K26" s="31">
        <f t="shared" si="2"/>
        <v>3849647</v>
      </c>
      <c r="L26" s="31">
        <f t="shared" si="2"/>
        <v>3884554</v>
      </c>
      <c r="M26" s="31">
        <f t="shared" si="2"/>
        <v>9808336</v>
      </c>
      <c r="N26" s="31">
        <f t="shared" si="2"/>
        <v>17542537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483059231</v>
      </c>
      <c r="X26" s="31">
        <f t="shared" si="2"/>
        <v>389782540</v>
      </c>
      <c r="Y26" s="31">
        <f t="shared" si="2"/>
        <v>93276691</v>
      </c>
      <c r="Z26" s="32">
        <f>+IF(X26&lt;&gt;0,+(Y26/X26)*100,0)</f>
        <v>23.930443626335855</v>
      </c>
      <c r="AA26" s="33">
        <f>+AA13+AA25</f>
        <v>421701778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-5194</v>
      </c>
      <c r="D31" s="18"/>
      <c r="E31" s="19">
        <v>-4255</v>
      </c>
      <c r="F31" s="20">
        <v>-4255</v>
      </c>
      <c r="G31" s="20">
        <v>-5193</v>
      </c>
      <c r="H31" s="20">
        <v>-167</v>
      </c>
      <c r="I31" s="20"/>
      <c r="J31" s="20">
        <v>-5360</v>
      </c>
      <c r="K31" s="20">
        <v>-29</v>
      </c>
      <c r="L31" s="20">
        <v>-295</v>
      </c>
      <c r="M31" s="20"/>
      <c r="N31" s="20">
        <v>-324</v>
      </c>
      <c r="O31" s="20"/>
      <c r="P31" s="20"/>
      <c r="Q31" s="20"/>
      <c r="R31" s="20"/>
      <c r="S31" s="20"/>
      <c r="T31" s="20"/>
      <c r="U31" s="20"/>
      <c r="V31" s="20"/>
      <c r="W31" s="20">
        <v>-5684</v>
      </c>
      <c r="X31" s="20">
        <v>-4255</v>
      </c>
      <c r="Y31" s="20">
        <v>-1429</v>
      </c>
      <c r="Z31" s="21">
        <v>33.584018801410103</v>
      </c>
      <c r="AA31" s="22">
        <v>-4255</v>
      </c>
    </row>
    <row r="32" spans="1:27" x14ac:dyDescent="0.25">
      <c r="A32" s="23" t="s">
        <v>59</v>
      </c>
      <c r="B32" s="17" t="s">
        <v>32</v>
      </c>
      <c r="C32" s="18">
        <v>-2613057</v>
      </c>
      <c r="D32" s="18"/>
      <c r="E32" s="19">
        <v>70419327</v>
      </c>
      <c r="F32" s="20">
        <v>70419327</v>
      </c>
      <c r="G32" s="20">
        <v>-2689003</v>
      </c>
      <c r="H32" s="20">
        <v>-101474</v>
      </c>
      <c r="I32" s="20"/>
      <c r="J32" s="20">
        <v>-2790477</v>
      </c>
      <c r="K32" s="20">
        <v>-633400</v>
      </c>
      <c r="L32" s="20">
        <v>-24084</v>
      </c>
      <c r="M32" s="20">
        <v>228069</v>
      </c>
      <c r="N32" s="20">
        <v>-429415</v>
      </c>
      <c r="O32" s="20"/>
      <c r="P32" s="20"/>
      <c r="Q32" s="20"/>
      <c r="R32" s="20"/>
      <c r="S32" s="20"/>
      <c r="T32" s="20"/>
      <c r="U32" s="20"/>
      <c r="V32" s="20"/>
      <c r="W32" s="20">
        <v>-3219892</v>
      </c>
      <c r="X32" s="20">
        <v>41630469</v>
      </c>
      <c r="Y32" s="20">
        <v>-44850361</v>
      </c>
      <c r="Z32" s="21">
        <v>-107.73446006577538</v>
      </c>
      <c r="AA32" s="22">
        <v>70419327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26323391</v>
      </c>
      <c r="D35" s="18"/>
      <c r="E35" s="19">
        <v>19993011</v>
      </c>
      <c r="F35" s="20">
        <v>19993011</v>
      </c>
      <c r="G35" s="20">
        <v>28309400</v>
      </c>
      <c r="H35" s="20">
        <v>410878</v>
      </c>
      <c r="I35" s="20"/>
      <c r="J35" s="20">
        <v>28720278</v>
      </c>
      <c r="K35" s="20">
        <v>415365</v>
      </c>
      <c r="L35" s="20">
        <v>409910</v>
      </c>
      <c r="M35" s="20">
        <v>407441</v>
      </c>
      <c r="N35" s="20">
        <v>1232716</v>
      </c>
      <c r="O35" s="20"/>
      <c r="P35" s="20"/>
      <c r="Q35" s="20"/>
      <c r="R35" s="20"/>
      <c r="S35" s="20"/>
      <c r="T35" s="20"/>
      <c r="U35" s="20"/>
      <c r="V35" s="20"/>
      <c r="W35" s="20">
        <v>29952994</v>
      </c>
      <c r="X35" s="20">
        <v>19993011</v>
      </c>
      <c r="Y35" s="20">
        <v>9959983</v>
      </c>
      <c r="Z35" s="21">
        <v>49.817323663754301</v>
      </c>
      <c r="AA35" s="22">
        <v>19993011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23705140</v>
      </c>
      <c r="D37" s="29">
        <f t="shared" ref="D37:Y37" si="3">SUM(D29:D36)</f>
        <v>0</v>
      </c>
      <c r="E37" s="30">
        <f t="shared" si="3"/>
        <v>90408083</v>
      </c>
      <c r="F37" s="31">
        <f t="shared" si="3"/>
        <v>90408083</v>
      </c>
      <c r="G37" s="31">
        <f t="shared" si="3"/>
        <v>25615204</v>
      </c>
      <c r="H37" s="31">
        <f t="shared" si="3"/>
        <v>309237</v>
      </c>
      <c r="I37" s="31">
        <f t="shared" si="3"/>
        <v>0</v>
      </c>
      <c r="J37" s="31">
        <f t="shared" si="3"/>
        <v>25924441</v>
      </c>
      <c r="K37" s="31">
        <f t="shared" si="3"/>
        <v>-218064</v>
      </c>
      <c r="L37" s="31">
        <f t="shared" si="3"/>
        <v>385531</v>
      </c>
      <c r="M37" s="31">
        <f t="shared" si="3"/>
        <v>635510</v>
      </c>
      <c r="N37" s="31">
        <f t="shared" si="3"/>
        <v>802977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26727418</v>
      </c>
      <c r="X37" s="31">
        <f t="shared" si="3"/>
        <v>61619225</v>
      </c>
      <c r="Y37" s="31">
        <f t="shared" si="3"/>
        <v>-34891807</v>
      </c>
      <c r="Z37" s="32">
        <f>+IF(X37&lt;&gt;0,+(Y37/X37)*100,0)</f>
        <v>-56.62487153968587</v>
      </c>
      <c r="AA37" s="33">
        <f>SUM(AA29:AA36)</f>
        <v>90408083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23705140</v>
      </c>
      <c r="D44" s="29">
        <f>+D37+D43</f>
        <v>0</v>
      </c>
      <c r="E44" s="30">
        <f t="shared" si="5"/>
        <v>90408083</v>
      </c>
      <c r="F44" s="31">
        <f t="shared" si="5"/>
        <v>90408083</v>
      </c>
      <c r="G44" s="31">
        <f t="shared" si="5"/>
        <v>25615204</v>
      </c>
      <c r="H44" s="31">
        <f t="shared" si="5"/>
        <v>309237</v>
      </c>
      <c r="I44" s="31">
        <f t="shared" si="5"/>
        <v>0</v>
      </c>
      <c r="J44" s="31">
        <f t="shared" si="5"/>
        <v>25924441</v>
      </c>
      <c r="K44" s="31">
        <f t="shared" si="5"/>
        <v>-218064</v>
      </c>
      <c r="L44" s="31">
        <f t="shared" si="5"/>
        <v>385531</v>
      </c>
      <c r="M44" s="31">
        <f t="shared" si="5"/>
        <v>635510</v>
      </c>
      <c r="N44" s="31">
        <f t="shared" si="5"/>
        <v>802977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26727418</v>
      </c>
      <c r="X44" s="31">
        <f t="shared" si="5"/>
        <v>61619225</v>
      </c>
      <c r="Y44" s="31">
        <f t="shared" si="5"/>
        <v>-34891807</v>
      </c>
      <c r="Z44" s="32">
        <f>+IF(X44&lt;&gt;0,+(Y44/X44)*100,0)</f>
        <v>-56.62487153968587</v>
      </c>
      <c r="AA44" s="33">
        <f>+AA37+AA43</f>
        <v>90408083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372973810</v>
      </c>
      <c r="D45" s="42">
        <f t="shared" si="6"/>
        <v>0</v>
      </c>
      <c r="E45" s="43">
        <f t="shared" si="6"/>
        <v>331293695</v>
      </c>
      <c r="F45" s="44">
        <f t="shared" si="6"/>
        <v>331293695</v>
      </c>
      <c r="G45" s="44">
        <f t="shared" si="6"/>
        <v>424579352</v>
      </c>
      <c r="H45" s="44">
        <f t="shared" si="6"/>
        <v>15012901</v>
      </c>
      <c r="I45" s="44">
        <f t="shared" si="6"/>
        <v>0</v>
      </c>
      <c r="J45" s="44">
        <f t="shared" si="6"/>
        <v>439592253</v>
      </c>
      <c r="K45" s="44">
        <f t="shared" si="6"/>
        <v>4067711</v>
      </c>
      <c r="L45" s="44">
        <f t="shared" si="6"/>
        <v>3499023</v>
      </c>
      <c r="M45" s="44">
        <f t="shared" si="6"/>
        <v>9172826</v>
      </c>
      <c r="N45" s="44">
        <f t="shared" si="6"/>
        <v>16739560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456331813</v>
      </c>
      <c r="X45" s="44">
        <f t="shared" si="6"/>
        <v>328163315</v>
      </c>
      <c r="Y45" s="44">
        <f t="shared" si="6"/>
        <v>128168498</v>
      </c>
      <c r="Z45" s="45">
        <f>+IF(X45&lt;&gt;0,+(Y45/X45)*100,0)</f>
        <v>39.056314993648819</v>
      </c>
      <c r="AA45" s="46">
        <f>+AA26-AA44</f>
        <v>331293695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35044335</v>
      </c>
      <c r="D47" s="18"/>
      <c r="E47" s="19">
        <v>6270837</v>
      </c>
      <c r="F47" s="20">
        <v>6270837</v>
      </c>
      <c r="G47" s="20">
        <v>53209215</v>
      </c>
      <c r="H47" s="20">
        <v>2677749</v>
      </c>
      <c r="I47" s="20"/>
      <c r="J47" s="20">
        <v>55886964</v>
      </c>
      <c r="K47" s="20">
        <v>1427131</v>
      </c>
      <c r="L47" s="20">
        <v>441218</v>
      </c>
      <c r="M47" s="20">
        <v>6555082</v>
      </c>
      <c r="N47" s="20">
        <v>8423431</v>
      </c>
      <c r="O47" s="20"/>
      <c r="P47" s="20"/>
      <c r="Q47" s="20"/>
      <c r="R47" s="20"/>
      <c r="S47" s="20"/>
      <c r="T47" s="20"/>
      <c r="U47" s="20"/>
      <c r="V47" s="20"/>
      <c r="W47" s="20">
        <v>64310395</v>
      </c>
      <c r="X47" s="20">
        <v>3140457</v>
      </c>
      <c r="Y47" s="20">
        <v>61169938</v>
      </c>
      <c r="Z47" s="47">
        <v>1947.8037113706698</v>
      </c>
      <c r="AA47" s="22">
        <v>6270837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35044335</v>
      </c>
      <c r="D50" s="50">
        <f t="shared" ref="D50:Y50" si="7">SUM(D47:D49)</f>
        <v>0</v>
      </c>
      <c r="E50" s="51">
        <f t="shared" si="7"/>
        <v>6270837</v>
      </c>
      <c r="F50" s="52">
        <f t="shared" si="7"/>
        <v>6270837</v>
      </c>
      <c r="G50" s="52">
        <f t="shared" si="7"/>
        <v>53209215</v>
      </c>
      <c r="H50" s="52">
        <f t="shared" si="7"/>
        <v>2677749</v>
      </c>
      <c r="I50" s="52">
        <f t="shared" si="7"/>
        <v>0</v>
      </c>
      <c r="J50" s="52">
        <f t="shared" si="7"/>
        <v>55886964</v>
      </c>
      <c r="K50" s="52">
        <f t="shared" si="7"/>
        <v>1427131</v>
      </c>
      <c r="L50" s="52">
        <f t="shared" si="7"/>
        <v>441218</v>
      </c>
      <c r="M50" s="52">
        <f t="shared" si="7"/>
        <v>6555082</v>
      </c>
      <c r="N50" s="52">
        <f t="shared" si="7"/>
        <v>8423431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64310395</v>
      </c>
      <c r="X50" s="52">
        <f t="shared" si="7"/>
        <v>3140457</v>
      </c>
      <c r="Y50" s="52">
        <f t="shared" si="7"/>
        <v>61169938</v>
      </c>
      <c r="Z50" s="53">
        <f>+IF(X50&lt;&gt;0,+(Y50/X50)*100,0)</f>
        <v>1947.8037113706698</v>
      </c>
      <c r="AA50" s="54">
        <f>SUM(AA47:AA49)</f>
        <v>6270837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86454969</v>
      </c>
      <c r="D6" s="18"/>
      <c r="E6" s="19">
        <v>103993564</v>
      </c>
      <c r="F6" s="20">
        <v>103993564</v>
      </c>
      <c r="G6" s="20">
        <v>104542064</v>
      </c>
      <c r="H6" s="20">
        <v>-3307205</v>
      </c>
      <c r="I6" s="20">
        <v>-9615311</v>
      </c>
      <c r="J6" s="20">
        <v>91619548</v>
      </c>
      <c r="K6" s="20">
        <v>-1311271</v>
      </c>
      <c r="L6" s="20">
        <v>-7526715</v>
      </c>
      <c r="M6" s="20">
        <v>-3001738</v>
      </c>
      <c r="N6" s="20">
        <v>-11839724</v>
      </c>
      <c r="O6" s="20"/>
      <c r="P6" s="20"/>
      <c r="Q6" s="20"/>
      <c r="R6" s="20"/>
      <c r="S6" s="20"/>
      <c r="T6" s="20"/>
      <c r="U6" s="20"/>
      <c r="V6" s="20"/>
      <c r="W6" s="20">
        <v>79779824</v>
      </c>
      <c r="X6" s="20">
        <v>99234255</v>
      </c>
      <c r="Y6" s="20">
        <v>-19454431</v>
      </c>
      <c r="Z6" s="21">
        <v>-19.604551875761047</v>
      </c>
      <c r="AA6" s="22">
        <v>103993564</v>
      </c>
    </row>
    <row r="7" spans="1:27" x14ac:dyDescent="0.25">
      <c r="A7" s="23" t="s">
        <v>35</v>
      </c>
      <c r="B7" s="17" t="s">
        <v>32</v>
      </c>
      <c r="C7" s="18">
        <v>6628162</v>
      </c>
      <c r="D7" s="18"/>
      <c r="E7" s="19">
        <v>10975471</v>
      </c>
      <c r="F7" s="20">
        <v>10975471</v>
      </c>
      <c r="G7" s="20">
        <v>13847640</v>
      </c>
      <c r="H7" s="20">
        <v>-4565304</v>
      </c>
      <c r="I7" s="20">
        <v>1381527</v>
      </c>
      <c r="J7" s="20">
        <v>10663863</v>
      </c>
      <c r="K7" s="20">
        <v>444791</v>
      </c>
      <c r="L7" s="20">
        <v>1062342</v>
      </c>
      <c r="M7" s="20">
        <v>1169046</v>
      </c>
      <c r="N7" s="20">
        <v>2676179</v>
      </c>
      <c r="O7" s="20"/>
      <c r="P7" s="20"/>
      <c r="Q7" s="20"/>
      <c r="R7" s="20"/>
      <c r="S7" s="20"/>
      <c r="T7" s="20"/>
      <c r="U7" s="20"/>
      <c r="V7" s="20"/>
      <c r="W7" s="20">
        <v>13340042</v>
      </c>
      <c r="X7" s="20">
        <v>19602717</v>
      </c>
      <c r="Y7" s="20">
        <v>-6262675</v>
      </c>
      <c r="Z7" s="21">
        <v>-31.947994760114124</v>
      </c>
      <c r="AA7" s="22">
        <v>10975471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-3014881</v>
      </c>
      <c r="D10" s="18"/>
      <c r="E10" s="19">
        <v>-2852917</v>
      </c>
      <c r="F10" s="20">
        <v>-2852917</v>
      </c>
      <c r="G10" s="20">
        <v>-3014879</v>
      </c>
      <c r="H10" s="20"/>
      <c r="I10" s="20"/>
      <c r="J10" s="20">
        <v>-3014879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-3014879</v>
      </c>
      <c r="X10" s="20">
        <v>-2852923</v>
      </c>
      <c r="Y10" s="20">
        <v>-161956</v>
      </c>
      <c r="Z10" s="21">
        <v>5.6768444153592643</v>
      </c>
      <c r="AA10" s="22">
        <v>-2852917</v>
      </c>
    </row>
    <row r="11" spans="1:27" x14ac:dyDescent="0.25">
      <c r="A11" s="23" t="s">
        <v>39</v>
      </c>
      <c r="B11" s="17" t="s">
        <v>32</v>
      </c>
      <c r="C11" s="18">
        <v>34500893</v>
      </c>
      <c r="D11" s="18"/>
      <c r="E11" s="19">
        <v>25778875</v>
      </c>
      <c r="F11" s="20">
        <v>25778875</v>
      </c>
      <c r="G11" s="24">
        <v>34571645</v>
      </c>
      <c r="H11" s="24">
        <v>573802</v>
      </c>
      <c r="I11" s="24">
        <v>1491619</v>
      </c>
      <c r="J11" s="20">
        <v>36637066</v>
      </c>
      <c r="K11" s="24">
        <v>2363370</v>
      </c>
      <c r="L11" s="24">
        <v>828703</v>
      </c>
      <c r="M11" s="20">
        <v>1509007</v>
      </c>
      <c r="N11" s="24">
        <v>4701080</v>
      </c>
      <c r="O11" s="24"/>
      <c r="P11" s="24"/>
      <c r="Q11" s="20"/>
      <c r="R11" s="24"/>
      <c r="S11" s="24"/>
      <c r="T11" s="20"/>
      <c r="U11" s="24"/>
      <c r="V11" s="24"/>
      <c r="W11" s="24">
        <v>41338146</v>
      </c>
      <c r="X11" s="20">
        <v>25778875</v>
      </c>
      <c r="Y11" s="24">
        <v>15559271</v>
      </c>
      <c r="Z11" s="25">
        <v>60.35667188734962</v>
      </c>
      <c r="AA11" s="26">
        <v>25778875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124530210</v>
      </c>
      <c r="D13" s="29">
        <f>SUM(D6:D12)</f>
        <v>0</v>
      </c>
      <c r="E13" s="30">
        <f t="shared" si="0"/>
        <v>137856060</v>
      </c>
      <c r="F13" s="31">
        <f t="shared" si="0"/>
        <v>137856060</v>
      </c>
      <c r="G13" s="31">
        <f t="shared" si="0"/>
        <v>149907537</v>
      </c>
      <c r="H13" s="31">
        <f t="shared" si="0"/>
        <v>-7298707</v>
      </c>
      <c r="I13" s="31">
        <f t="shared" si="0"/>
        <v>-6742165</v>
      </c>
      <c r="J13" s="31">
        <f t="shared" si="0"/>
        <v>135866665</v>
      </c>
      <c r="K13" s="31">
        <f t="shared" si="0"/>
        <v>1496890</v>
      </c>
      <c r="L13" s="31">
        <f t="shared" si="0"/>
        <v>-5635670</v>
      </c>
      <c r="M13" s="31">
        <f t="shared" si="0"/>
        <v>-323685</v>
      </c>
      <c r="N13" s="31">
        <f t="shared" si="0"/>
        <v>-4462465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131404200</v>
      </c>
      <c r="X13" s="31">
        <f t="shared" si="0"/>
        <v>141723991</v>
      </c>
      <c r="Y13" s="31">
        <f t="shared" si="0"/>
        <v>-10319791</v>
      </c>
      <c r="Z13" s="32">
        <f>+IF(X13&lt;&gt;0,+(Y13/X13)*100,0)</f>
        <v>-7.2816119043669882</v>
      </c>
      <c r="AA13" s="33">
        <f>SUM(AA6:AA12)</f>
        <v>137856060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292466052</v>
      </c>
      <c r="D17" s="18"/>
      <c r="E17" s="19">
        <v>349386084</v>
      </c>
      <c r="F17" s="20">
        <v>349386084</v>
      </c>
      <c r="G17" s="24">
        <v>304340204</v>
      </c>
      <c r="H17" s="24">
        <v>-5004203</v>
      </c>
      <c r="I17" s="24">
        <v>2023923</v>
      </c>
      <c r="J17" s="20">
        <v>301359924</v>
      </c>
      <c r="K17" s="24">
        <v>-1378194</v>
      </c>
      <c r="L17" s="24">
        <v>7274216</v>
      </c>
      <c r="M17" s="20">
        <v>4031879</v>
      </c>
      <c r="N17" s="24">
        <v>9927901</v>
      </c>
      <c r="O17" s="24"/>
      <c r="P17" s="24"/>
      <c r="Q17" s="20"/>
      <c r="R17" s="24"/>
      <c r="S17" s="24"/>
      <c r="T17" s="20"/>
      <c r="U17" s="24"/>
      <c r="V17" s="24"/>
      <c r="W17" s="24">
        <v>311287825</v>
      </c>
      <c r="X17" s="20">
        <v>323681818</v>
      </c>
      <c r="Y17" s="24">
        <v>-12393993</v>
      </c>
      <c r="Z17" s="25">
        <v>-3.8290667905232785</v>
      </c>
      <c r="AA17" s="26">
        <v>349386084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292466052</v>
      </c>
      <c r="D25" s="29">
        <f t="shared" ref="D25:Y25" si="1">SUM(D15:D24)</f>
        <v>0</v>
      </c>
      <c r="E25" s="35">
        <f t="shared" si="1"/>
        <v>349386084</v>
      </c>
      <c r="F25" s="36">
        <f t="shared" si="1"/>
        <v>349386084</v>
      </c>
      <c r="G25" s="36">
        <f t="shared" si="1"/>
        <v>304340204</v>
      </c>
      <c r="H25" s="36">
        <f t="shared" si="1"/>
        <v>-5004203</v>
      </c>
      <c r="I25" s="36">
        <f t="shared" si="1"/>
        <v>2023923</v>
      </c>
      <c r="J25" s="36">
        <f t="shared" si="1"/>
        <v>301359924</v>
      </c>
      <c r="K25" s="36">
        <f t="shared" si="1"/>
        <v>-1378194</v>
      </c>
      <c r="L25" s="36">
        <f t="shared" si="1"/>
        <v>7274216</v>
      </c>
      <c r="M25" s="36">
        <f t="shared" si="1"/>
        <v>4031879</v>
      </c>
      <c r="N25" s="36">
        <f t="shared" si="1"/>
        <v>9927901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311287825</v>
      </c>
      <c r="X25" s="36">
        <f t="shared" si="1"/>
        <v>323681818</v>
      </c>
      <c r="Y25" s="36">
        <f t="shared" si="1"/>
        <v>-12393993</v>
      </c>
      <c r="Z25" s="37">
        <f>+IF(X25&lt;&gt;0,+(Y25/X25)*100,0)</f>
        <v>-3.8290667905232785</v>
      </c>
      <c r="AA25" s="38">
        <f>SUM(AA15:AA24)</f>
        <v>349386084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416996262</v>
      </c>
      <c r="D26" s="29">
        <f>+D13+D25</f>
        <v>0</v>
      </c>
      <c r="E26" s="30">
        <f t="shared" si="2"/>
        <v>487242144</v>
      </c>
      <c r="F26" s="31">
        <f t="shared" si="2"/>
        <v>487242144</v>
      </c>
      <c r="G26" s="31">
        <f t="shared" si="2"/>
        <v>454247741</v>
      </c>
      <c r="H26" s="31">
        <f t="shared" si="2"/>
        <v>-12302910</v>
      </c>
      <c r="I26" s="31">
        <f t="shared" si="2"/>
        <v>-4718242</v>
      </c>
      <c r="J26" s="31">
        <f t="shared" si="2"/>
        <v>437226589</v>
      </c>
      <c r="K26" s="31">
        <f t="shared" si="2"/>
        <v>118696</v>
      </c>
      <c r="L26" s="31">
        <f t="shared" si="2"/>
        <v>1638546</v>
      </c>
      <c r="M26" s="31">
        <f t="shared" si="2"/>
        <v>3708194</v>
      </c>
      <c r="N26" s="31">
        <f t="shared" si="2"/>
        <v>5465436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442692025</v>
      </c>
      <c r="X26" s="31">
        <f t="shared" si="2"/>
        <v>465405809</v>
      </c>
      <c r="Y26" s="31">
        <f t="shared" si="2"/>
        <v>-22713784</v>
      </c>
      <c r="Z26" s="32">
        <f>+IF(X26&lt;&gt;0,+(Y26/X26)*100,0)</f>
        <v>-4.8804255470734788</v>
      </c>
      <c r="AA26" s="33">
        <f>+AA13+AA25</f>
        <v>487242144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-14613</v>
      </c>
      <c r="D31" s="18"/>
      <c r="E31" s="19">
        <v>-13538</v>
      </c>
      <c r="F31" s="20">
        <v>-13538</v>
      </c>
      <c r="G31" s="20">
        <v>-14927</v>
      </c>
      <c r="H31" s="20">
        <v>-834</v>
      </c>
      <c r="I31" s="20">
        <v>-1014</v>
      </c>
      <c r="J31" s="20">
        <v>-16775</v>
      </c>
      <c r="K31" s="20"/>
      <c r="L31" s="20">
        <v>-162</v>
      </c>
      <c r="M31" s="20">
        <v>-100</v>
      </c>
      <c r="N31" s="20">
        <v>-262</v>
      </c>
      <c r="O31" s="20"/>
      <c r="P31" s="20"/>
      <c r="Q31" s="20"/>
      <c r="R31" s="20"/>
      <c r="S31" s="20"/>
      <c r="T31" s="20"/>
      <c r="U31" s="20"/>
      <c r="V31" s="20"/>
      <c r="W31" s="20">
        <v>-17037</v>
      </c>
      <c r="X31" s="20">
        <v>-13538</v>
      </c>
      <c r="Y31" s="20">
        <v>-3499</v>
      </c>
      <c r="Z31" s="21">
        <v>25.845767469345549</v>
      </c>
      <c r="AA31" s="22">
        <v>-13538</v>
      </c>
    </row>
    <row r="32" spans="1:27" x14ac:dyDescent="0.25">
      <c r="A32" s="23" t="s">
        <v>59</v>
      </c>
      <c r="B32" s="17" t="s">
        <v>32</v>
      </c>
      <c r="C32" s="18">
        <v>11567825</v>
      </c>
      <c r="D32" s="18"/>
      <c r="E32" s="19">
        <v>6192245</v>
      </c>
      <c r="F32" s="20">
        <v>6192245</v>
      </c>
      <c r="G32" s="20">
        <v>3692512</v>
      </c>
      <c r="H32" s="20">
        <v>6034991</v>
      </c>
      <c r="I32" s="20">
        <v>-4990579</v>
      </c>
      <c r="J32" s="20">
        <v>4736924</v>
      </c>
      <c r="K32" s="20">
        <v>-409032</v>
      </c>
      <c r="L32" s="20">
        <v>121489</v>
      </c>
      <c r="M32" s="20">
        <v>-146795</v>
      </c>
      <c r="N32" s="20">
        <v>-434338</v>
      </c>
      <c r="O32" s="20"/>
      <c r="P32" s="20"/>
      <c r="Q32" s="20"/>
      <c r="R32" s="20"/>
      <c r="S32" s="20"/>
      <c r="T32" s="20"/>
      <c r="U32" s="20"/>
      <c r="V32" s="20"/>
      <c r="W32" s="20">
        <v>4302586</v>
      </c>
      <c r="X32" s="20">
        <v>6192245</v>
      </c>
      <c r="Y32" s="20">
        <v>-1889659</v>
      </c>
      <c r="Z32" s="21">
        <v>-30.516541254423878</v>
      </c>
      <c r="AA32" s="22">
        <v>6192245</v>
      </c>
    </row>
    <row r="33" spans="1:27" x14ac:dyDescent="0.25">
      <c r="A33" s="23" t="s">
        <v>60</v>
      </c>
      <c r="B33" s="17" t="s">
        <v>32</v>
      </c>
      <c r="C33" s="18">
        <v>-15610138</v>
      </c>
      <c r="D33" s="18"/>
      <c r="E33" s="19">
        <v>4007767</v>
      </c>
      <c r="F33" s="20">
        <v>4007767</v>
      </c>
      <c r="G33" s="20">
        <v>5303089</v>
      </c>
      <c r="H33" s="20">
        <v>-11217888</v>
      </c>
      <c r="I33" s="20">
        <v>-5457436</v>
      </c>
      <c r="J33" s="20">
        <v>-11372235</v>
      </c>
      <c r="K33" s="20">
        <v>573735</v>
      </c>
      <c r="L33" s="20">
        <v>-8770075</v>
      </c>
      <c r="M33" s="20">
        <v>-7608435</v>
      </c>
      <c r="N33" s="20">
        <v>-15804775</v>
      </c>
      <c r="O33" s="20"/>
      <c r="P33" s="20"/>
      <c r="Q33" s="20"/>
      <c r="R33" s="20"/>
      <c r="S33" s="20"/>
      <c r="T33" s="20"/>
      <c r="U33" s="20"/>
      <c r="V33" s="20"/>
      <c r="W33" s="20">
        <v>-27177010</v>
      </c>
      <c r="X33" s="20">
        <v>4007767</v>
      </c>
      <c r="Y33" s="20">
        <v>-31184777</v>
      </c>
      <c r="Z33" s="21">
        <v>-778.10853275651993</v>
      </c>
      <c r="AA33" s="22">
        <v>4007767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11534298</v>
      </c>
      <c r="D35" s="18"/>
      <c r="E35" s="19">
        <v>9956177</v>
      </c>
      <c r="F35" s="20">
        <v>9956177</v>
      </c>
      <c r="G35" s="20">
        <v>11849298</v>
      </c>
      <c r="H35" s="20">
        <v>281177</v>
      </c>
      <c r="I35" s="20">
        <v>249890</v>
      </c>
      <c r="J35" s="20">
        <v>12380365</v>
      </c>
      <c r="K35" s="20">
        <v>284134</v>
      </c>
      <c r="L35" s="20">
        <v>277175</v>
      </c>
      <c r="M35" s="20">
        <v>259635</v>
      </c>
      <c r="N35" s="20">
        <v>820944</v>
      </c>
      <c r="O35" s="20"/>
      <c r="P35" s="20"/>
      <c r="Q35" s="20"/>
      <c r="R35" s="20"/>
      <c r="S35" s="20"/>
      <c r="T35" s="20"/>
      <c r="U35" s="20"/>
      <c r="V35" s="20"/>
      <c r="W35" s="20">
        <v>13201309</v>
      </c>
      <c r="X35" s="20">
        <v>9704057</v>
      </c>
      <c r="Y35" s="20">
        <v>3497252</v>
      </c>
      <c r="Z35" s="21">
        <v>36.039071081301358</v>
      </c>
      <c r="AA35" s="22">
        <v>9956177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7477372</v>
      </c>
      <c r="D37" s="29">
        <f t="shared" ref="D37:Y37" si="3">SUM(D29:D36)</f>
        <v>0</v>
      </c>
      <c r="E37" s="30">
        <f t="shared" si="3"/>
        <v>20142651</v>
      </c>
      <c r="F37" s="31">
        <f t="shared" si="3"/>
        <v>20142651</v>
      </c>
      <c r="G37" s="31">
        <f t="shared" si="3"/>
        <v>20829972</v>
      </c>
      <c r="H37" s="31">
        <f t="shared" si="3"/>
        <v>-4902554</v>
      </c>
      <c r="I37" s="31">
        <f t="shared" si="3"/>
        <v>-10199139</v>
      </c>
      <c r="J37" s="31">
        <f t="shared" si="3"/>
        <v>5728279</v>
      </c>
      <c r="K37" s="31">
        <f t="shared" si="3"/>
        <v>448837</v>
      </c>
      <c r="L37" s="31">
        <f t="shared" si="3"/>
        <v>-8371573</v>
      </c>
      <c r="M37" s="31">
        <f t="shared" si="3"/>
        <v>-7495695</v>
      </c>
      <c r="N37" s="31">
        <f t="shared" si="3"/>
        <v>-15418431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-9690152</v>
      </c>
      <c r="X37" s="31">
        <f t="shared" si="3"/>
        <v>19890531</v>
      </c>
      <c r="Y37" s="31">
        <f t="shared" si="3"/>
        <v>-29580683</v>
      </c>
      <c r="Z37" s="32">
        <f>+IF(X37&lt;&gt;0,+(Y37/X37)*100,0)</f>
        <v>-148.71741232046546</v>
      </c>
      <c r="AA37" s="33">
        <f>SUM(AA29:AA36)</f>
        <v>20142651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7477372</v>
      </c>
      <c r="D44" s="29">
        <f>+D37+D43</f>
        <v>0</v>
      </c>
      <c r="E44" s="30">
        <f t="shared" si="5"/>
        <v>20142651</v>
      </c>
      <c r="F44" s="31">
        <f t="shared" si="5"/>
        <v>20142651</v>
      </c>
      <c r="G44" s="31">
        <f t="shared" si="5"/>
        <v>20829972</v>
      </c>
      <c r="H44" s="31">
        <f t="shared" si="5"/>
        <v>-4902554</v>
      </c>
      <c r="I44" s="31">
        <f t="shared" si="5"/>
        <v>-10199139</v>
      </c>
      <c r="J44" s="31">
        <f t="shared" si="5"/>
        <v>5728279</v>
      </c>
      <c r="K44" s="31">
        <f t="shared" si="5"/>
        <v>448837</v>
      </c>
      <c r="L44" s="31">
        <f t="shared" si="5"/>
        <v>-8371573</v>
      </c>
      <c r="M44" s="31">
        <f t="shared" si="5"/>
        <v>-7495695</v>
      </c>
      <c r="N44" s="31">
        <f t="shared" si="5"/>
        <v>-15418431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-9690152</v>
      </c>
      <c r="X44" s="31">
        <f t="shared" si="5"/>
        <v>19890531</v>
      </c>
      <c r="Y44" s="31">
        <f t="shared" si="5"/>
        <v>-29580683</v>
      </c>
      <c r="Z44" s="32">
        <f>+IF(X44&lt;&gt;0,+(Y44/X44)*100,0)</f>
        <v>-148.71741232046546</v>
      </c>
      <c r="AA44" s="33">
        <f>+AA37+AA43</f>
        <v>20142651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409518890</v>
      </c>
      <c r="D45" s="42">
        <f t="shared" si="6"/>
        <v>0</v>
      </c>
      <c r="E45" s="43">
        <f t="shared" si="6"/>
        <v>467099493</v>
      </c>
      <c r="F45" s="44">
        <f t="shared" si="6"/>
        <v>467099493</v>
      </c>
      <c r="G45" s="44">
        <f t="shared" si="6"/>
        <v>433417769</v>
      </c>
      <c r="H45" s="44">
        <f t="shared" si="6"/>
        <v>-7400356</v>
      </c>
      <c r="I45" s="44">
        <f t="shared" si="6"/>
        <v>5480897</v>
      </c>
      <c r="J45" s="44">
        <f t="shared" si="6"/>
        <v>431498310</v>
      </c>
      <c r="K45" s="44">
        <f t="shared" si="6"/>
        <v>-330141</v>
      </c>
      <c r="L45" s="44">
        <f t="shared" si="6"/>
        <v>10010119</v>
      </c>
      <c r="M45" s="44">
        <f t="shared" si="6"/>
        <v>11203889</v>
      </c>
      <c r="N45" s="44">
        <f t="shared" si="6"/>
        <v>20883867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452382177</v>
      </c>
      <c r="X45" s="44">
        <f t="shared" si="6"/>
        <v>445515278</v>
      </c>
      <c r="Y45" s="44">
        <f t="shared" si="6"/>
        <v>6866899</v>
      </c>
      <c r="Z45" s="45">
        <f>+IF(X45&lt;&gt;0,+(Y45/X45)*100,0)</f>
        <v>1.5413386115122183</v>
      </c>
      <c r="AA45" s="46">
        <f>+AA26-AA44</f>
        <v>467099493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214385584</v>
      </c>
      <c r="D47" s="18"/>
      <c r="E47" s="19">
        <v>118104102</v>
      </c>
      <c r="F47" s="20">
        <v>118104102</v>
      </c>
      <c r="G47" s="20">
        <v>211556971</v>
      </c>
      <c r="H47" s="20">
        <v>17796269</v>
      </c>
      <c r="I47" s="20">
        <v>4621728</v>
      </c>
      <c r="J47" s="20">
        <v>233974968</v>
      </c>
      <c r="K47" s="20">
        <v>-132206</v>
      </c>
      <c r="L47" s="20">
        <v>9208599</v>
      </c>
      <c r="M47" s="20">
        <v>10317052</v>
      </c>
      <c r="N47" s="20">
        <v>19393445</v>
      </c>
      <c r="O47" s="20"/>
      <c r="P47" s="20"/>
      <c r="Q47" s="20"/>
      <c r="R47" s="20"/>
      <c r="S47" s="20"/>
      <c r="T47" s="20"/>
      <c r="U47" s="20"/>
      <c r="V47" s="20"/>
      <c r="W47" s="20">
        <v>253368413</v>
      </c>
      <c r="X47" s="20">
        <v>96519888</v>
      </c>
      <c r="Y47" s="20">
        <v>156848525</v>
      </c>
      <c r="Z47" s="47">
        <v>162.5038406592432</v>
      </c>
      <c r="AA47" s="22">
        <v>118104102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214385584</v>
      </c>
      <c r="D50" s="50">
        <f t="shared" ref="D50:Y50" si="7">SUM(D47:D49)</f>
        <v>0</v>
      </c>
      <c r="E50" s="51">
        <f t="shared" si="7"/>
        <v>118104102</v>
      </c>
      <c r="F50" s="52">
        <f t="shared" si="7"/>
        <v>118104102</v>
      </c>
      <c r="G50" s="52">
        <f t="shared" si="7"/>
        <v>211556971</v>
      </c>
      <c r="H50" s="52">
        <f t="shared" si="7"/>
        <v>17796269</v>
      </c>
      <c r="I50" s="52">
        <f t="shared" si="7"/>
        <v>4621728</v>
      </c>
      <c r="J50" s="52">
        <f t="shared" si="7"/>
        <v>233974968</v>
      </c>
      <c r="K50" s="52">
        <f t="shared" si="7"/>
        <v>-132206</v>
      </c>
      <c r="L50" s="52">
        <f t="shared" si="7"/>
        <v>9208599</v>
      </c>
      <c r="M50" s="52">
        <f t="shared" si="7"/>
        <v>10317052</v>
      </c>
      <c r="N50" s="52">
        <f t="shared" si="7"/>
        <v>19393445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253368413</v>
      </c>
      <c r="X50" s="52">
        <f t="shared" si="7"/>
        <v>96519888</v>
      </c>
      <c r="Y50" s="52">
        <f t="shared" si="7"/>
        <v>156848525</v>
      </c>
      <c r="Z50" s="53">
        <f>+IF(X50&lt;&gt;0,+(Y50/X50)*100,0)</f>
        <v>162.5038406592432</v>
      </c>
      <c r="AA50" s="54">
        <f>SUM(AA47:AA49)</f>
        <v>118104102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-21182449</v>
      </c>
      <c r="D6" s="18"/>
      <c r="E6" s="19">
        <v>-11856048</v>
      </c>
      <c r="F6" s="20">
        <v>-11856048</v>
      </c>
      <c r="G6" s="20">
        <v>-1480163</v>
      </c>
      <c r="H6" s="20">
        <v>-85246</v>
      </c>
      <c r="I6" s="20">
        <v>-3438674</v>
      </c>
      <c r="J6" s="20">
        <v>-5004083</v>
      </c>
      <c r="K6" s="20">
        <v>-543522</v>
      </c>
      <c r="L6" s="20">
        <v>-4236828</v>
      </c>
      <c r="M6" s="20"/>
      <c r="N6" s="20">
        <v>-4780350</v>
      </c>
      <c r="O6" s="20"/>
      <c r="P6" s="20"/>
      <c r="Q6" s="20"/>
      <c r="R6" s="20"/>
      <c r="S6" s="20"/>
      <c r="T6" s="20"/>
      <c r="U6" s="20"/>
      <c r="V6" s="20"/>
      <c r="W6" s="20">
        <v>-9784433</v>
      </c>
      <c r="X6" s="20">
        <v>-5928012</v>
      </c>
      <c r="Y6" s="20">
        <v>-3856421</v>
      </c>
      <c r="Z6" s="21">
        <v>65.054203668953434</v>
      </c>
      <c r="AA6" s="22">
        <v>-11856048</v>
      </c>
    </row>
    <row r="7" spans="1:27" x14ac:dyDescent="0.25">
      <c r="A7" s="23" t="s">
        <v>35</v>
      </c>
      <c r="B7" s="17" t="s">
        <v>32</v>
      </c>
      <c r="C7" s="18">
        <v>-3144513</v>
      </c>
      <c r="D7" s="18"/>
      <c r="E7" s="19">
        <v>-1122554</v>
      </c>
      <c r="F7" s="20">
        <v>-1122554</v>
      </c>
      <c r="G7" s="20">
        <v>4931697</v>
      </c>
      <c r="H7" s="20">
        <v>154468</v>
      </c>
      <c r="I7" s="20">
        <v>308084</v>
      </c>
      <c r="J7" s="20">
        <v>5394249</v>
      </c>
      <c r="K7" s="20">
        <v>156394</v>
      </c>
      <c r="L7" s="20">
        <v>155065</v>
      </c>
      <c r="M7" s="20"/>
      <c r="N7" s="20">
        <v>311459</v>
      </c>
      <c r="O7" s="20"/>
      <c r="P7" s="20"/>
      <c r="Q7" s="20"/>
      <c r="R7" s="20"/>
      <c r="S7" s="20"/>
      <c r="T7" s="20"/>
      <c r="U7" s="20"/>
      <c r="V7" s="20"/>
      <c r="W7" s="20">
        <v>5705708</v>
      </c>
      <c r="X7" s="20">
        <v>-1122554</v>
      </c>
      <c r="Y7" s="20">
        <v>6828262</v>
      </c>
      <c r="Z7" s="21">
        <v>-608.27915628112328</v>
      </c>
      <c r="AA7" s="22">
        <v>-1122554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-2297</v>
      </c>
      <c r="D10" s="18"/>
      <c r="E10" s="19"/>
      <c r="F10" s="20"/>
      <c r="G10" s="20"/>
      <c r="H10" s="20"/>
      <c r="I10" s="20"/>
      <c r="J10" s="20"/>
      <c r="K10" s="20">
        <v>-744</v>
      </c>
      <c r="L10" s="20"/>
      <c r="M10" s="20"/>
      <c r="N10" s="20">
        <v>-744</v>
      </c>
      <c r="O10" s="20"/>
      <c r="P10" s="20"/>
      <c r="Q10" s="20"/>
      <c r="R10" s="20"/>
      <c r="S10" s="20"/>
      <c r="T10" s="20"/>
      <c r="U10" s="20"/>
      <c r="V10" s="20"/>
      <c r="W10" s="20">
        <v>-744</v>
      </c>
      <c r="X10" s="20">
        <v>-4041</v>
      </c>
      <c r="Y10" s="20">
        <v>3297</v>
      </c>
      <c r="Z10" s="21">
        <v>-81.588715664439491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-24329259</v>
      </c>
      <c r="D13" s="29">
        <f>SUM(D6:D12)</f>
        <v>0</v>
      </c>
      <c r="E13" s="30">
        <f t="shared" si="0"/>
        <v>-12978602</v>
      </c>
      <c r="F13" s="31">
        <f t="shared" si="0"/>
        <v>-12978602</v>
      </c>
      <c r="G13" s="31">
        <f t="shared" si="0"/>
        <v>3451534</v>
      </c>
      <c r="H13" s="31">
        <f t="shared" si="0"/>
        <v>69222</v>
      </c>
      <c r="I13" s="31">
        <f t="shared" si="0"/>
        <v>-3130590</v>
      </c>
      <c r="J13" s="31">
        <f t="shared" si="0"/>
        <v>390166</v>
      </c>
      <c r="K13" s="31">
        <f t="shared" si="0"/>
        <v>-387872</v>
      </c>
      <c r="L13" s="31">
        <f t="shared" si="0"/>
        <v>-4081763</v>
      </c>
      <c r="M13" s="31">
        <f t="shared" si="0"/>
        <v>0</v>
      </c>
      <c r="N13" s="31">
        <f t="shared" si="0"/>
        <v>-4469635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-4079469</v>
      </c>
      <c r="X13" s="31">
        <f t="shared" si="0"/>
        <v>-7054607</v>
      </c>
      <c r="Y13" s="31">
        <f t="shared" si="0"/>
        <v>2975138</v>
      </c>
      <c r="Z13" s="32">
        <f>+IF(X13&lt;&gt;0,+(Y13/X13)*100,0)</f>
        <v>-42.172980011501707</v>
      </c>
      <c r="AA13" s="33">
        <f>SUM(AA6:AA12)</f>
        <v>-12978602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22357299</v>
      </c>
      <c r="D17" s="18"/>
      <c r="E17" s="19">
        <v>17446899</v>
      </c>
      <c r="F17" s="20">
        <v>17446899</v>
      </c>
      <c r="G17" s="24">
        <v>48798927</v>
      </c>
      <c r="H17" s="24"/>
      <c r="I17" s="24">
        <v>3345425</v>
      </c>
      <c r="J17" s="20">
        <v>52144352</v>
      </c>
      <c r="K17" s="24">
        <v>1794955</v>
      </c>
      <c r="L17" s="24">
        <v>3805396</v>
      </c>
      <c r="M17" s="20"/>
      <c r="N17" s="24">
        <v>5600351</v>
      </c>
      <c r="O17" s="24"/>
      <c r="P17" s="24"/>
      <c r="Q17" s="20"/>
      <c r="R17" s="24"/>
      <c r="S17" s="24"/>
      <c r="T17" s="20"/>
      <c r="U17" s="24"/>
      <c r="V17" s="24"/>
      <c r="W17" s="24">
        <v>57744703</v>
      </c>
      <c r="X17" s="20">
        <v>8723442</v>
      </c>
      <c r="Y17" s="24">
        <v>49021261</v>
      </c>
      <c r="Z17" s="25">
        <v>561.94860927601735</v>
      </c>
      <c r="AA17" s="26">
        <v>17446899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22357299</v>
      </c>
      <c r="D25" s="29">
        <f t="shared" ref="D25:Y25" si="1">SUM(D15:D24)</f>
        <v>0</v>
      </c>
      <c r="E25" s="35">
        <f t="shared" si="1"/>
        <v>17446899</v>
      </c>
      <c r="F25" s="36">
        <f t="shared" si="1"/>
        <v>17446899</v>
      </c>
      <c r="G25" s="36">
        <f t="shared" si="1"/>
        <v>48798927</v>
      </c>
      <c r="H25" s="36">
        <f t="shared" si="1"/>
        <v>0</v>
      </c>
      <c r="I25" s="36">
        <f t="shared" si="1"/>
        <v>3345425</v>
      </c>
      <c r="J25" s="36">
        <f t="shared" si="1"/>
        <v>52144352</v>
      </c>
      <c r="K25" s="36">
        <f t="shared" si="1"/>
        <v>1794955</v>
      </c>
      <c r="L25" s="36">
        <f t="shared" si="1"/>
        <v>3805396</v>
      </c>
      <c r="M25" s="36">
        <f t="shared" si="1"/>
        <v>0</v>
      </c>
      <c r="N25" s="36">
        <f t="shared" si="1"/>
        <v>5600351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57744703</v>
      </c>
      <c r="X25" s="36">
        <f t="shared" si="1"/>
        <v>8723442</v>
      </c>
      <c r="Y25" s="36">
        <f t="shared" si="1"/>
        <v>49021261</v>
      </c>
      <c r="Z25" s="37">
        <f>+IF(X25&lt;&gt;0,+(Y25/X25)*100,0)</f>
        <v>561.94860927601735</v>
      </c>
      <c r="AA25" s="38">
        <f>SUM(AA15:AA24)</f>
        <v>17446899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-1971960</v>
      </c>
      <c r="D26" s="29">
        <f>+D13+D25</f>
        <v>0</v>
      </c>
      <c r="E26" s="30">
        <f t="shared" si="2"/>
        <v>4468297</v>
      </c>
      <c r="F26" s="31">
        <f t="shared" si="2"/>
        <v>4468297</v>
      </c>
      <c r="G26" s="31">
        <f t="shared" si="2"/>
        <v>52250461</v>
      </c>
      <c r="H26" s="31">
        <f t="shared" si="2"/>
        <v>69222</v>
      </c>
      <c r="I26" s="31">
        <f t="shared" si="2"/>
        <v>214835</v>
      </c>
      <c r="J26" s="31">
        <f t="shared" si="2"/>
        <v>52534518</v>
      </c>
      <c r="K26" s="31">
        <f t="shared" si="2"/>
        <v>1407083</v>
      </c>
      <c r="L26" s="31">
        <f t="shared" si="2"/>
        <v>-276367</v>
      </c>
      <c r="M26" s="31">
        <f t="shared" si="2"/>
        <v>0</v>
      </c>
      <c r="N26" s="31">
        <f t="shared" si="2"/>
        <v>1130716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53665234</v>
      </c>
      <c r="X26" s="31">
        <f t="shared" si="2"/>
        <v>1668835</v>
      </c>
      <c r="Y26" s="31">
        <f t="shared" si="2"/>
        <v>51996399</v>
      </c>
      <c r="Z26" s="32">
        <f>+IF(X26&lt;&gt;0,+(Y26/X26)*100,0)</f>
        <v>3115.730374782408</v>
      </c>
      <c r="AA26" s="33">
        <f>+AA13+AA25</f>
        <v>4468297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12334653</v>
      </c>
      <c r="D32" s="18"/>
      <c r="E32" s="19"/>
      <c r="F32" s="20"/>
      <c r="G32" s="20">
        <v>-4050611</v>
      </c>
      <c r="H32" s="20">
        <v>1249210</v>
      </c>
      <c r="I32" s="20">
        <v>691797</v>
      </c>
      <c r="J32" s="20">
        <v>-2109604</v>
      </c>
      <c r="K32" s="20">
        <v>2210702</v>
      </c>
      <c r="L32" s="20">
        <v>101221</v>
      </c>
      <c r="M32" s="20"/>
      <c r="N32" s="20">
        <v>2311923</v>
      </c>
      <c r="O32" s="20"/>
      <c r="P32" s="20"/>
      <c r="Q32" s="20"/>
      <c r="R32" s="20"/>
      <c r="S32" s="20"/>
      <c r="T32" s="20"/>
      <c r="U32" s="20"/>
      <c r="V32" s="20"/>
      <c r="W32" s="20">
        <v>202319</v>
      </c>
      <c r="X32" s="20">
        <v>258004</v>
      </c>
      <c r="Y32" s="20">
        <v>-55685</v>
      </c>
      <c r="Z32" s="21">
        <v>-21.582998713198247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-409112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11925541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-4050611</v>
      </c>
      <c r="H37" s="31">
        <f t="shared" si="3"/>
        <v>1249210</v>
      </c>
      <c r="I37" s="31">
        <f t="shared" si="3"/>
        <v>691797</v>
      </c>
      <c r="J37" s="31">
        <f t="shared" si="3"/>
        <v>-2109604</v>
      </c>
      <c r="K37" s="31">
        <f t="shared" si="3"/>
        <v>2210702</v>
      </c>
      <c r="L37" s="31">
        <f t="shared" si="3"/>
        <v>101221</v>
      </c>
      <c r="M37" s="31">
        <f t="shared" si="3"/>
        <v>0</v>
      </c>
      <c r="N37" s="31">
        <f t="shared" si="3"/>
        <v>2311923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202319</v>
      </c>
      <c r="X37" s="31">
        <f t="shared" si="3"/>
        <v>258004</v>
      </c>
      <c r="Y37" s="31">
        <f t="shared" si="3"/>
        <v>-55685</v>
      </c>
      <c r="Z37" s="32">
        <f>+IF(X37&lt;&gt;0,+(Y37/X37)*100,0)</f>
        <v>-21.582998713198247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11925541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-4050611</v>
      </c>
      <c r="H44" s="31">
        <f t="shared" si="5"/>
        <v>1249210</v>
      </c>
      <c r="I44" s="31">
        <f t="shared" si="5"/>
        <v>691797</v>
      </c>
      <c r="J44" s="31">
        <f t="shared" si="5"/>
        <v>-2109604</v>
      </c>
      <c r="K44" s="31">
        <f t="shared" si="5"/>
        <v>2210702</v>
      </c>
      <c r="L44" s="31">
        <f t="shared" si="5"/>
        <v>101221</v>
      </c>
      <c r="M44" s="31">
        <f t="shared" si="5"/>
        <v>0</v>
      </c>
      <c r="N44" s="31">
        <f t="shared" si="5"/>
        <v>2311923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202319</v>
      </c>
      <c r="X44" s="31">
        <f t="shared" si="5"/>
        <v>258004</v>
      </c>
      <c r="Y44" s="31">
        <f t="shared" si="5"/>
        <v>-55685</v>
      </c>
      <c r="Z44" s="32">
        <f>+IF(X44&lt;&gt;0,+(Y44/X44)*100,0)</f>
        <v>-21.582998713198247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-13897501</v>
      </c>
      <c r="D45" s="42">
        <f t="shared" si="6"/>
        <v>0</v>
      </c>
      <c r="E45" s="43">
        <f t="shared" si="6"/>
        <v>4468297</v>
      </c>
      <c r="F45" s="44">
        <f t="shared" si="6"/>
        <v>4468297</v>
      </c>
      <c r="G45" s="44">
        <f t="shared" si="6"/>
        <v>56301072</v>
      </c>
      <c r="H45" s="44">
        <f t="shared" si="6"/>
        <v>-1179988</v>
      </c>
      <c r="I45" s="44">
        <f t="shared" si="6"/>
        <v>-476962</v>
      </c>
      <c r="J45" s="44">
        <f t="shared" si="6"/>
        <v>54644122</v>
      </c>
      <c r="K45" s="44">
        <f t="shared" si="6"/>
        <v>-803619</v>
      </c>
      <c r="L45" s="44">
        <f t="shared" si="6"/>
        <v>-377588</v>
      </c>
      <c r="M45" s="44">
        <f t="shared" si="6"/>
        <v>0</v>
      </c>
      <c r="N45" s="44">
        <f t="shared" si="6"/>
        <v>-1181207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53462915</v>
      </c>
      <c r="X45" s="44">
        <f t="shared" si="6"/>
        <v>1410831</v>
      </c>
      <c r="Y45" s="44">
        <f t="shared" si="6"/>
        <v>52052084</v>
      </c>
      <c r="Z45" s="45">
        <f>+IF(X45&lt;&gt;0,+(Y45/X45)*100,0)</f>
        <v>3689.4627350830824</v>
      </c>
      <c r="AA45" s="46">
        <f>+AA26-AA44</f>
        <v>4468297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33455650</v>
      </c>
      <c r="D6" s="18"/>
      <c r="E6" s="19">
        <v>-27976928</v>
      </c>
      <c r="F6" s="20">
        <v>92253503</v>
      </c>
      <c r="G6" s="20">
        <v>45435800</v>
      </c>
      <c r="H6" s="20">
        <v>3455506</v>
      </c>
      <c r="I6" s="20">
        <v>862308</v>
      </c>
      <c r="J6" s="20">
        <v>49753614</v>
      </c>
      <c r="K6" s="20">
        <v>-632796</v>
      </c>
      <c r="L6" s="20">
        <v>851372</v>
      </c>
      <c r="M6" s="20">
        <v>-457183</v>
      </c>
      <c r="N6" s="20">
        <v>-238607</v>
      </c>
      <c r="O6" s="20"/>
      <c r="P6" s="20"/>
      <c r="Q6" s="20"/>
      <c r="R6" s="20"/>
      <c r="S6" s="20"/>
      <c r="T6" s="20"/>
      <c r="U6" s="20"/>
      <c r="V6" s="20"/>
      <c r="W6" s="20">
        <v>49515007</v>
      </c>
      <c r="X6" s="20">
        <v>46126770</v>
      </c>
      <c r="Y6" s="20">
        <v>3388237</v>
      </c>
      <c r="Z6" s="21">
        <v>7.3454893980220159</v>
      </c>
      <c r="AA6" s="22">
        <v>92253503</v>
      </c>
    </row>
    <row r="7" spans="1:27" x14ac:dyDescent="0.25">
      <c r="A7" s="23" t="s">
        <v>35</v>
      </c>
      <c r="B7" s="17" t="s">
        <v>32</v>
      </c>
      <c r="C7" s="18">
        <v>44947259</v>
      </c>
      <c r="D7" s="18"/>
      <c r="E7" s="19">
        <v>70413252</v>
      </c>
      <c r="F7" s="20">
        <v>2357636</v>
      </c>
      <c r="G7" s="20">
        <v>47978823</v>
      </c>
      <c r="H7" s="20">
        <v>-12103296</v>
      </c>
      <c r="I7" s="20">
        <v>-4094196</v>
      </c>
      <c r="J7" s="20">
        <v>31781331</v>
      </c>
      <c r="K7" s="20">
        <v>-4943296</v>
      </c>
      <c r="L7" s="20">
        <v>-4716501</v>
      </c>
      <c r="M7" s="20">
        <v>-6518630</v>
      </c>
      <c r="N7" s="20">
        <v>-16178427</v>
      </c>
      <c r="O7" s="20"/>
      <c r="P7" s="20"/>
      <c r="Q7" s="20"/>
      <c r="R7" s="20"/>
      <c r="S7" s="20"/>
      <c r="T7" s="20"/>
      <c r="U7" s="20"/>
      <c r="V7" s="20"/>
      <c r="W7" s="20">
        <v>15602904</v>
      </c>
      <c r="X7" s="20">
        <v>1178831</v>
      </c>
      <c r="Y7" s="20">
        <v>14424073</v>
      </c>
      <c r="Z7" s="21">
        <v>1223.591252690165</v>
      </c>
      <c r="AA7" s="22">
        <v>2357636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-4856996</v>
      </c>
      <c r="D10" s="18"/>
      <c r="E10" s="19">
        <v>-5258000</v>
      </c>
      <c r="F10" s="20">
        <v>-6916000</v>
      </c>
      <c r="G10" s="20">
        <v>-5041442</v>
      </c>
      <c r="H10" s="20">
        <v>-198024</v>
      </c>
      <c r="I10" s="20">
        <v>-155137</v>
      </c>
      <c r="J10" s="20">
        <v>-5394603</v>
      </c>
      <c r="K10" s="20">
        <v>-194201</v>
      </c>
      <c r="L10" s="20">
        <v>-161357</v>
      </c>
      <c r="M10" s="20">
        <v>-244370</v>
      </c>
      <c r="N10" s="20">
        <v>-599928</v>
      </c>
      <c r="O10" s="20"/>
      <c r="P10" s="20"/>
      <c r="Q10" s="20"/>
      <c r="R10" s="20"/>
      <c r="S10" s="20"/>
      <c r="T10" s="20"/>
      <c r="U10" s="20"/>
      <c r="V10" s="20"/>
      <c r="W10" s="20">
        <v>-5994531</v>
      </c>
      <c r="X10" s="20">
        <v>-3457974</v>
      </c>
      <c r="Y10" s="20">
        <v>-2536557</v>
      </c>
      <c r="Z10" s="21">
        <v>73.353848235990199</v>
      </c>
      <c r="AA10" s="22">
        <v>-6916000</v>
      </c>
    </row>
    <row r="11" spans="1:27" x14ac:dyDescent="0.25">
      <c r="A11" s="23" t="s">
        <v>39</v>
      </c>
      <c r="B11" s="17" t="s">
        <v>32</v>
      </c>
      <c r="C11" s="18">
        <v>7940858</v>
      </c>
      <c r="D11" s="18"/>
      <c r="E11" s="19"/>
      <c r="F11" s="20"/>
      <c r="G11" s="24">
        <v>8411578</v>
      </c>
      <c r="H11" s="24">
        <v>116048</v>
      </c>
      <c r="I11" s="24">
        <v>552470</v>
      </c>
      <c r="J11" s="20">
        <v>9080096</v>
      </c>
      <c r="K11" s="24">
        <v>700443</v>
      </c>
      <c r="L11" s="24">
        <v>517065</v>
      </c>
      <c r="M11" s="20">
        <v>778092</v>
      </c>
      <c r="N11" s="24">
        <v>1995600</v>
      </c>
      <c r="O11" s="24"/>
      <c r="P11" s="24"/>
      <c r="Q11" s="20"/>
      <c r="R11" s="24"/>
      <c r="S11" s="24"/>
      <c r="T11" s="20"/>
      <c r="U11" s="24"/>
      <c r="V11" s="24"/>
      <c r="W11" s="24">
        <v>11075696</v>
      </c>
      <c r="X11" s="20"/>
      <c r="Y11" s="24">
        <v>11075696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81486771</v>
      </c>
      <c r="D13" s="29">
        <f>SUM(D6:D12)</f>
        <v>0</v>
      </c>
      <c r="E13" s="30">
        <f t="shared" si="0"/>
        <v>37178324</v>
      </c>
      <c r="F13" s="31">
        <f t="shared" si="0"/>
        <v>87695139</v>
      </c>
      <c r="G13" s="31">
        <f t="shared" si="0"/>
        <v>96784759</v>
      </c>
      <c r="H13" s="31">
        <f t="shared" si="0"/>
        <v>-8729766</v>
      </c>
      <c r="I13" s="31">
        <f t="shared" si="0"/>
        <v>-2834555</v>
      </c>
      <c r="J13" s="31">
        <f t="shared" si="0"/>
        <v>85220438</v>
      </c>
      <c r="K13" s="31">
        <f t="shared" si="0"/>
        <v>-5069850</v>
      </c>
      <c r="L13" s="31">
        <f t="shared" si="0"/>
        <v>-3509421</v>
      </c>
      <c r="M13" s="31">
        <f t="shared" si="0"/>
        <v>-6442091</v>
      </c>
      <c r="N13" s="31">
        <f t="shared" si="0"/>
        <v>-15021362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70199076</v>
      </c>
      <c r="X13" s="31">
        <f t="shared" si="0"/>
        <v>43847627</v>
      </c>
      <c r="Y13" s="31">
        <f t="shared" si="0"/>
        <v>26351449</v>
      </c>
      <c r="Z13" s="32">
        <f>+IF(X13&lt;&gt;0,+(Y13/X13)*100,0)</f>
        <v>60.097776785046996</v>
      </c>
      <c r="AA13" s="33">
        <f>SUM(AA6:AA12)</f>
        <v>87695139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90518418</v>
      </c>
      <c r="D17" s="18"/>
      <c r="E17" s="19">
        <v>9964076</v>
      </c>
      <c r="F17" s="20">
        <v>453260557</v>
      </c>
      <c r="G17" s="24">
        <v>75005687</v>
      </c>
      <c r="H17" s="24">
        <v>19595346</v>
      </c>
      <c r="I17" s="24">
        <v>2769315</v>
      </c>
      <c r="J17" s="20">
        <v>97370348</v>
      </c>
      <c r="K17" s="24">
        <v>3436782</v>
      </c>
      <c r="L17" s="24">
        <v>3674199</v>
      </c>
      <c r="M17" s="20">
        <v>4352833</v>
      </c>
      <c r="N17" s="24">
        <v>11463814</v>
      </c>
      <c r="O17" s="24"/>
      <c r="P17" s="24"/>
      <c r="Q17" s="20"/>
      <c r="R17" s="24"/>
      <c r="S17" s="24"/>
      <c r="T17" s="20"/>
      <c r="U17" s="24"/>
      <c r="V17" s="24"/>
      <c r="W17" s="24">
        <v>108834162</v>
      </c>
      <c r="X17" s="20">
        <v>226630242</v>
      </c>
      <c r="Y17" s="24">
        <v>-117796080</v>
      </c>
      <c r="Z17" s="25">
        <v>-51.977211408528611</v>
      </c>
      <c r="AA17" s="26">
        <v>453260557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90518418</v>
      </c>
      <c r="D25" s="29">
        <f t="shared" ref="D25:Y25" si="1">SUM(D15:D24)</f>
        <v>0</v>
      </c>
      <c r="E25" s="35">
        <f t="shared" si="1"/>
        <v>9964076</v>
      </c>
      <c r="F25" s="36">
        <f t="shared" si="1"/>
        <v>453260557</v>
      </c>
      <c r="G25" s="36">
        <f t="shared" si="1"/>
        <v>75005687</v>
      </c>
      <c r="H25" s="36">
        <f t="shared" si="1"/>
        <v>19595346</v>
      </c>
      <c r="I25" s="36">
        <f t="shared" si="1"/>
        <v>2769315</v>
      </c>
      <c r="J25" s="36">
        <f t="shared" si="1"/>
        <v>97370348</v>
      </c>
      <c r="K25" s="36">
        <f t="shared" si="1"/>
        <v>3436782</v>
      </c>
      <c r="L25" s="36">
        <f t="shared" si="1"/>
        <v>3674199</v>
      </c>
      <c r="M25" s="36">
        <f t="shared" si="1"/>
        <v>4352833</v>
      </c>
      <c r="N25" s="36">
        <f t="shared" si="1"/>
        <v>11463814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108834162</v>
      </c>
      <c r="X25" s="36">
        <f t="shared" si="1"/>
        <v>226630242</v>
      </c>
      <c r="Y25" s="36">
        <f t="shared" si="1"/>
        <v>-117796080</v>
      </c>
      <c r="Z25" s="37">
        <f>+IF(X25&lt;&gt;0,+(Y25/X25)*100,0)</f>
        <v>-51.977211408528611</v>
      </c>
      <c r="AA25" s="38">
        <f>SUM(AA15:AA24)</f>
        <v>453260557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172005189</v>
      </c>
      <c r="D26" s="29">
        <f>+D13+D25</f>
        <v>0</v>
      </c>
      <c r="E26" s="30">
        <f t="shared" si="2"/>
        <v>47142400</v>
      </c>
      <c r="F26" s="31">
        <f t="shared" si="2"/>
        <v>540955696</v>
      </c>
      <c r="G26" s="31">
        <f t="shared" si="2"/>
        <v>171790446</v>
      </c>
      <c r="H26" s="31">
        <f t="shared" si="2"/>
        <v>10865580</v>
      </c>
      <c r="I26" s="31">
        <f t="shared" si="2"/>
        <v>-65240</v>
      </c>
      <c r="J26" s="31">
        <f t="shared" si="2"/>
        <v>182590786</v>
      </c>
      <c r="K26" s="31">
        <f t="shared" si="2"/>
        <v>-1633068</v>
      </c>
      <c r="L26" s="31">
        <f t="shared" si="2"/>
        <v>164778</v>
      </c>
      <c r="M26" s="31">
        <f t="shared" si="2"/>
        <v>-2089258</v>
      </c>
      <c r="N26" s="31">
        <f t="shared" si="2"/>
        <v>-3557548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179033238</v>
      </c>
      <c r="X26" s="31">
        <f t="shared" si="2"/>
        <v>270477869</v>
      </c>
      <c r="Y26" s="31">
        <f t="shared" si="2"/>
        <v>-91444631</v>
      </c>
      <c r="Z26" s="32">
        <f>+IF(X26&lt;&gt;0,+(Y26/X26)*100,0)</f>
        <v>-33.808544609614621</v>
      </c>
      <c r="AA26" s="33">
        <f>+AA13+AA25</f>
        <v>540955696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81272225</v>
      </c>
      <c r="D32" s="18"/>
      <c r="E32" s="19">
        <v>47589655</v>
      </c>
      <c r="F32" s="20">
        <v>46891206</v>
      </c>
      <c r="G32" s="20">
        <v>82158181</v>
      </c>
      <c r="H32" s="20">
        <v>1834992</v>
      </c>
      <c r="I32" s="20">
        <v>2551398</v>
      </c>
      <c r="J32" s="20">
        <v>86544571</v>
      </c>
      <c r="K32" s="20">
        <v>1656744</v>
      </c>
      <c r="L32" s="20">
        <v>2577640</v>
      </c>
      <c r="M32" s="20">
        <v>1948966</v>
      </c>
      <c r="N32" s="20">
        <v>6183350</v>
      </c>
      <c r="O32" s="20"/>
      <c r="P32" s="20"/>
      <c r="Q32" s="20"/>
      <c r="R32" s="20"/>
      <c r="S32" s="20"/>
      <c r="T32" s="20"/>
      <c r="U32" s="20"/>
      <c r="V32" s="20"/>
      <c r="W32" s="20">
        <v>92727921</v>
      </c>
      <c r="X32" s="20">
        <v>23445405</v>
      </c>
      <c r="Y32" s="20">
        <v>69282516</v>
      </c>
      <c r="Z32" s="21">
        <v>295.50573342622999</v>
      </c>
      <c r="AA32" s="22">
        <v>46891206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>
        <v>-34730100</v>
      </c>
      <c r="F33" s="20"/>
      <c r="G33" s="20">
        <v>-97171196</v>
      </c>
      <c r="H33" s="20">
        <v>-1156313</v>
      </c>
      <c r="I33" s="20">
        <v>-2482610</v>
      </c>
      <c r="J33" s="20">
        <v>-100810119</v>
      </c>
      <c r="K33" s="20">
        <v>5654476</v>
      </c>
      <c r="L33" s="20">
        <v>-3663472</v>
      </c>
      <c r="M33" s="20">
        <v>5952703</v>
      </c>
      <c r="N33" s="20">
        <v>7943707</v>
      </c>
      <c r="O33" s="20"/>
      <c r="P33" s="20"/>
      <c r="Q33" s="20"/>
      <c r="R33" s="20"/>
      <c r="S33" s="20"/>
      <c r="T33" s="20"/>
      <c r="U33" s="20"/>
      <c r="V33" s="20"/>
      <c r="W33" s="20">
        <v>-92866412</v>
      </c>
      <c r="X33" s="20"/>
      <c r="Y33" s="20">
        <v>-92866412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-4294406</v>
      </c>
      <c r="D35" s="18"/>
      <c r="E35" s="19"/>
      <c r="F35" s="20">
        <v>11882703</v>
      </c>
      <c r="G35" s="20">
        <v>-4221841</v>
      </c>
      <c r="H35" s="20">
        <v>-125992</v>
      </c>
      <c r="I35" s="20"/>
      <c r="J35" s="20">
        <v>-4347833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-4347833</v>
      </c>
      <c r="X35" s="20">
        <v>5941350</v>
      </c>
      <c r="Y35" s="20">
        <v>-10289183</v>
      </c>
      <c r="Z35" s="21">
        <v>-173.1792101121799</v>
      </c>
      <c r="AA35" s="22">
        <v>11882703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-27948496</v>
      </c>
      <c r="D37" s="29">
        <f t="shared" ref="D37:Y37" si="3">SUM(D29:D36)</f>
        <v>0</v>
      </c>
      <c r="E37" s="30">
        <f t="shared" si="3"/>
        <v>12859555</v>
      </c>
      <c r="F37" s="31">
        <f t="shared" si="3"/>
        <v>58773909</v>
      </c>
      <c r="G37" s="31">
        <f t="shared" si="3"/>
        <v>-19234856</v>
      </c>
      <c r="H37" s="31">
        <f t="shared" si="3"/>
        <v>552687</v>
      </c>
      <c r="I37" s="31">
        <f t="shared" si="3"/>
        <v>68788</v>
      </c>
      <c r="J37" s="31">
        <f t="shared" si="3"/>
        <v>-18613381</v>
      </c>
      <c r="K37" s="31">
        <f t="shared" si="3"/>
        <v>7311220</v>
      </c>
      <c r="L37" s="31">
        <f t="shared" si="3"/>
        <v>-1085832</v>
      </c>
      <c r="M37" s="31">
        <f t="shared" si="3"/>
        <v>7901669</v>
      </c>
      <c r="N37" s="31">
        <f t="shared" si="3"/>
        <v>14127057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-4486324</v>
      </c>
      <c r="X37" s="31">
        <f t="shared" si="3"/>
        <v>29386755</v>
      </c>
      <c r="Y37" s="31">
        <f t="shared" si="3"/>
        <v>-33873079</v>
      </c>
      <c r="Z37" s="32">
        <f>+IF(X37&lt;&gt;0,+(Y37/X37)*100,0)</f>
        <v>-115.26648314861576</v>
      </c>
      <c r="AA37" s="33">
        <f>SUM(AA29:AA36)</f>
        <v>58773909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-27948496</v>
      </c>
      <c r="D44" s="29">
        <f>+D37+D43</f>
        <v>0</v>
      </c>
      <c r="E44" s="30">
        <f t="shared" si="5"/>
        <v>12859555</v>
      </c>
      <c r="F44" s="31">
        <f t="shared" si="5"/>
        <v>58773909</v>
      </c>
      <c r="G44" s="31">
        <f t="shared" si="5"/>
        <v>-19234856</v>
      </c>
      <c r="H44" s="31">
        <f t="shared" si="5"/>
        <v>552687</v>
      </c>
      <c r="I44" s="31">
        <f t="shared" si="5"/>
        <v>68788</v>
      </c>
      <c r="J44" s="31">
        <f t="shared" si="5"/>
        <v>-18613381</v>
      </c>
      <c r="K44" s="31">
        <f t="shared" si="5"/>
        <v>7311220</v>
      </c>
      <c r="L44" s="31">
        <f t="shared" si="5"/>
        <v>-1085832</v>
      </c>
      <c r="M44" s="31">
        <f t="shared" si="5"/>
        <v>7901669</v>
      </c>
      <c r="N44" s="31">
        <f t="shared" si="5"/>
        <v>14127057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-4486324</v>
      </c>
      <c r="X44" s="31">
        <f t="shared" si="5"/>
        <v>29386755</v>
      </c>
      <c r="Y44" s="31">
        <f t="shared" si="5"/>
        <v>-33873079</v>
      </c>
      <c r="Z44" s="32">
        <f>+IF(X44&lt;&gt;0,+(Y44/X44)*100,0)</f>
        <v>-115.26648314861576</v>
      </c>
      <c r="AA44" s="33">
        <f>+AA37+AA43</f>
        <v>58773909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199953685</v>
      </c>
      <c r="D45" s="42">
        <f t="shared" si="6"/>
        <v>0</v>
      </c>
      <c r="E45" s="43">
        <f t="shared" si="6"/>
        <v>34282845</v>
      </c>
      <c r="F45" s="44">
        <f t="shared" si="6"/>
        <v>482181787</v>
      </c>
      <c r="G45" s="44">
        <f t="shared" si="6"/>
        <v>191025302</v>
      </c>
      <c r="H45" s="44">
        <f t="shared" si="6"/>
        <v>10312893</v>
      </c>
      <c r="I45" s="44">
        <f t="shared" si="6"/>
        <v>-134028</v>
      </c>
      <c r="J45" s="44">
        <f t="shared" si="6"/>
        <v>201204167</v>
      </c>
      <c r="K45" s="44">
        <f t="shared" si="6"/>
        <v>-8944288</v>
      </c>
      <c r="L45" s="44">
        <f t="shared" si="6"/>
        <v>1250610</v>
      </c>
      <c r="M45" s="44">
        <f t="shared" si="6"/>
        <v>-9990927</v>
      </c>
      <c r="N45" s="44">
        <f t="shared" si="6"/>
        <v>-17684605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183519562</v>
      </c>
      <c r="X45" s="44">
        <f t="shared" si="6"/>
        <v>241091114</v>
      </c>
      <c r="Y45" s="44">
        <f t="shared" si="6"/>
        <v>-57571552</v>
      </c>
      <c r="Z45" s="45">
        <f>+IF(X45&lt;&gt;0,+(Y45/X45)*100,0)</f>
        <v>-23.879582720746811</v>
      </c>
      <c r="AA45" s="46">
        <f>+AA26-AA44</f>
        <v>482181787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7584605</v>
      </c>
      <c r="D47" s="18"/>
      <c r="E47" s="19"/>
      <c r="F47" s="20"/>
      <c r="G47" s="20">
        <v>29353695</v>
      </c>
      <c r="H47" s="20">
        <v>-21769091</v>
      </c>
      <c r="I47" s="20">
        <v>6003760</v>
      </c>
      <c r="J47" s="20">
        <v>13588364</v>
      </c>
      <c r="K47" s="20">
        <v>-5488139</v>
      </c>
      <c r="L47" s="20">
        <v>-1510337</v>
      </c>
      <c r="M47" s="20"/>
      <c r="N47" s="20">
        <v>-6998476</v>
      </c>
      <c r="O47" s="20"/>
      <c r="P47" s="20"/>
      <c r="Q47" s="20"/>
      <c r="R47" s="20"/>
      <c r="S47" s="20"/>
      <c r="T47" s="20"/>
      <c r="U47" s="20"/>
      <c r="V47" s="20"/>
      <c r="W47" s="20">
        <v>6589888</v>
      </c>
      <c r="X47" s="20"/>
      <c r="Y47" s="20">
        <v>6589888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7584605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29353695</v>
      </c>
      <c r="H50" s="52">
        <f t="shared" si="7"/>
        <v>-21769091</v>
      </c>
      <c r="I50" s="52">
        <f t="shared" si="7"/>
        <v>6003760</v>
      </c>
      <c r="J50" s="52">
        <f t="shared" si="7"/>
        <v>13588364</v>
      </c>
      <c r="K50" s="52">
        <f t="shared" si="7"/>
        <v>-5488139</v>
      </c>
      <c r="L50" s="52">
        <f t="shared" si="7"/>
        <v>-1510337</v>
      </c>
      <c r="M50" s="52">
        <f t="shared" si="7"/>
        <v>0</v>
      </c>
      <c r="N50" s="52">
        <f t="shared" si="7"/>
        <v>-6998476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6589888</v>
      </c>
      <c r="X50" s="52">
        <f t="shared" si="7"/>
        <v>0</v>
      </c>
      <c r="Y50" s="52">
        <f t="shared" si="7"/>
        <v>6589888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163797</v>
      </c>
      <c r="D6" s="18"/>
      <c r="E6" s="19"/>
      <c r="F6" s="20"/>
      <c r="G6" s="20"/>
      <c r="H6" s="20">
        <v>39578</v>
      </c>
      <c r="I6" s="20">
        <v>12714</v>
      </c>
      <c r="J6" s="20">
        <v>52292</v>
      </c>
      <c r="K6" s="20">
        <v>24756</v>
      </c>
      <c r="L6" s="20">
        <v>29147</v>
      </c>
      <c r="M6" s="20">
        <v>14455</v>
      </c>
      <c r="N6" s="20">
        <v>68358</v>
      </c>
      <c r="O6" s="20"/>
      <c r="P6" s="20"/>
      <c r="Q6" s="20"/>
      <c r="R6" s="20"/>
      <c r="S6" s="20"/>
      <c r="T6" s="20"/>
      <c r="U6" s="20"/>
      <c r="V6" s="20"/>
      <c r="W6" s="20">
        <v>120650</v>
      </c>
      <c r="X6" s="20"/>
      <c r="Y6" s="20">
        <v>120650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19792937</v>
      </c>
      <c r="D7" s="18"/>
      <c r="E7" s="19"/>
      <c r="F7" s="20"/>
      <c r="G7" s="20"/>
      <c r="H7" s="20">
        <v>1845675</v>
      </c>
      <c r="I7" s="20">
        <v>1858684</v>
      </c>
      <c r="J7" s="20">
        <v>3704359</v>
      </c>
      <c r="K7" s="20">
        <v>1876715</v>
      </c>
      <c r="L7" s="20">
        <v>3792702</v>
      </c>
      <c r="M7" s="20">
        <v>1908432</v>
      </c>
      <c r="N7" s="20">
        <v>7577849</v>
      </c>
      <c r="O7" s="20"/>
      <c r="P7" s="20"/>
      <c r="Q7" s="20"/>
      <c r="R7" s="20"/>
      <c r="S7" s="20"/>
      <c r="T7" s="20"/>
      <c r="U7" s="20"/>
      <c r="V7" s="20"/>
      <c r="W7" s="20">
        <v>11282208</v>
      </c>
      <c r="X7" s="20"/>
      <c r="Y7" s="20">
        <v>11282208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19956734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1885253</v>
      </c>
      <c r="I13" s="31">
        <f t="shared" si="0"/>
        <v>1871398</v>
      </c>
      <c r="J13" s="31">
        <f t="shared" si="0"/>
        <v>3756651</v>
      </c>
      <c r="K13" s="31">
        <f t="shared" si="0"/>
        <v>1901471</v>
      </c>
      <c r="L13" s="31">
        <f t="shared" si="0"/>
        <v>3821849</v>
      </c>
      <c r="M13" s="31">
        <f t="shared" si="0"/>
        <v>1922887</v>
      </c>
      <c r="N13" s="31">
        <f t="shared" si="0"/>
        <v>7646207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11402858</v>
      </c>
      <c r="X13" s="31">
        <f t="shared" si="0"/>
        <v>0</v>
      </c>
      <c r="Y13" s="31">
        <f t="shared" si="0"/>
        <v>11402858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10627501</v>
      </c>
      <c r="D17" s="18"/>
      <c r="E17" s="19">
        <v>26626164</v>
      </c>
      <c r="F17" s="20">
        <v>26626164</v>
      </c>
      <c r="G17" s="24">
        <v>2267993</v>
      </c>
      <c r="H17" s="24">
        <v>-1582278</v>
      </c>
      <c r="I17" s="24">
        <v>1046198</v>
      </c>
      <c r="J17" s="20">
        <v>1731913</v>
      </c>
      <c r="K17" s="24">
        <v>1579031</v>
      </c>
      <c r="L17" s="24"/>
      <c r="M17" s="20">
        <v>1880852</v>
      </c>
      <c r="N17" s="24">
        <v>3459883</v>
      </c>
      <c r="O17" s="24"/>
      <c r="P17" s="24"/>
      <c r="Q17" s="20"/>
      <c r="R17" s="24"/>
      <c r="S17" s="24"/>
      <c r="T17" s="20"/>
      <c r="U17" s="24"/>
      <c r="V17" s="24"/>
      <c r="W17" s="24">
        <v>5191796</v>
      </c>
      <c r="X17" s="20">
        <v>13313082</v>
      </c>
      <c r="Y17" s="24">
        <v>-8121286</v>
      </c>
      <c r="Z17" s="25">
        <v>-61.002298340834983</v>
      </c>
      <c r="AA17" s="26">
        <v>26626164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10627501</v>
      </c>
      <c r="D25" s="29">
        <f t="shared" ref="D25:Y25" si="1">SUM(D15:D24)</f>
        <v>0</v>
      </c>
      <c r="E25" s="35">
        <f t="shared" si="1"/>
        <v>26626164</v>
      </c>
      <c r="F25" s="36">
        <f t="shared" si="1"/>
        <v>26626164</v>
      </c>
      <c r="G25" s="36">
        <f t="shared" si="1"/>
        <v>2267993</v>
      </c>
      <c r="H25" s="36">
        <f t="shared" si="1"/>
        <v>-1582278</v>
      </c>
      <c r="I25" s="36">
        <f t="shared" si="1"/>
        <v>1046198</v>
      </c>
      <c r="J25" s="36">
        <f t="shared" si="1"/>
        <v>1731913</v>
      </c>
      <c r="K25" s="36">
        <f t="shared" si="1"/>
        <v>1579031</v>
      </c>
      <c r="L25" s="36">
        <f t="shared" si="1"/>
        <v>0</v>
      </c>
      <c r="M25" s="36">
        <f t="shared" si="1"/>
        <v>1880852</v>
      </c>
      <c r="N25" s="36">
        <f t="shared" si="1"/>
        <v>3459883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5191796</v>
      </c>
      <c r="X25" s="36">
        <f t="shared" si="1"/>
        <v>13313082</v>
      </c>
      <c r="Y25" s="36">
        <f t="shared" si="1"/>
        <v>-8121286</v>
      </c>
      <c r="Z25" s="37">
        <f>+IF(X25&lt;&gt;0,+(Y25/X25)*100,0)</f>
        <v>-61.002298340834983</v>
      </c>
      <c r="AA25" s="38">
        <f>SUM(AA15:AA24)</f>
        <v>26626164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30584235</v>
      </c>
      <c r="D26" s="29">
        <f>+D13+D25</f>
        <v>0</v>
      </c>
      <c r="E26" s="30">
        <f t="shared" si="2"/>
        <v>26626164</v>
      </c>
      <c r="F26" s="31">
        <f t="shared" si="2"/>
        <v>26626164</v>
      </c>
      <c r="G26" s="31">
        <f t="shared" si="2"/>
        <v>2267993</v>
      </c>
      <c r="H26" s="31">
        <f t="shared" si="2"/>
        <v>302975</v>
      </c>
      <c r="I26" s="31">
        <f t="shared" si="2"/>
        <v>2917596</v>
      </c>
      <c r="J26" s="31">
        <f t="shared" si="2"/>
        <v>5488564</v>
      </c>
      <c r="K26" s="31">
        <f t="shared" si="2"/>
        <v>3480502</v>
      </c>
      <c r="L26" s="31">
        <f t="shared" si="2"/>
        <v>3821849</v>
      </c>
      <c r="M26" s="31">
        <f t="shared" si="2"/>
        <v>3803739</v>
      </c>
      <c r="N26" s="31">
        <f t="shared" si="2"/>
        <v>11106090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16594654</v>
      </c>
      <c r="X26" s="31">
        <f t="shared" si="2"/>
        <v>13313082</v>
      </c>
      <c r="Y26" s="31">
        <f t="shared" si="2"/>
        <v>3281572</v>
      </c>
      <c r="Z26" s="32">
        <f>+IF(X26&lt;&gt;0,+(Y26/X26)*100,0)</f>
        <v>24.649228480677881</v>
      </c>
      <c r="AA26" s="33">
        <f>+AA13+AA25</f>
        <v>26626164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13703398</v>
      </c>
      <c r="D32" s="18"/>
      <c r="E32" s="19"/>
      <c r="F32" s="20"/>
      <c r="G32" s="20">
        <v>147397</v>
      </c>
      <c r="H32" s="20">
        <v>1260759</v>
      </c>
      <c r="I32" s="20">
        <v>1386739</v>
      </c>
      <c r="J32" s="20">
        <v>2794895</v>
      </c>
      <c r="K32" s="20">
        <v>515679</v>
      </c>
      <c r="L32" s="20">
        <v>459028</v>
      </c>
      <c r="M32" s="20">
        <v>468657</v>
      </c>
      <c r="N32" s="20">
        <v>1443364</v>
      </c>
      <c r="O32" s="20"/>
      <c r="P32" s="20"/>
      <c r="Q32" s="20"/>
      <c r="R32" s="20"/>
      <c r="S32" s="20"/>
      <c r="T32" s="20"/>
      <c r="U32" s="20"/>
      <c r="V32" s="20"/>
      <c r="W32" s="20">
        <v>4238259</v>
      </c>
      <c r="X32" s="20"/>
      <c r="Y32" s="20">
        <v>4238259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13703398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147397</v>
      </c>
      <c r="H37" s="31">
        <f t="shared" si="3"/>
        <v>1260759</v>
      </c>
      <c r="I37" s="31">
        <f t="shared" si="3"/>
        <v>1386739</v>
      </c>
      <c r="J37" s="31">
        <f t="shared" si="3"/>
        <v>2794895</v>
      </c>
      <c r="K37" s="31">
        <f t="shared" si="3"/>
        <v>515679</v>
      </c>
      <c r="L37" s="31">
        <f t="shared" si="3"/>
        <v>459028</v>
      </c>
      <c r="M37" s="31">
        <f t="shared" si="3"/>
        <v>468657</v>
      </c>
      <c r="N37" s="31">
        <f t="shared" si="3"/>
        <v>1443364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4238259</v>
      </c>
      <c r="X37" s="31">
        <f t="shared" si="3"/>
        <v>0</v>
      </c>
      <c r="Y37" s="31">
        <f t="shared" si="3"/>
        <v>4238259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13703398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147397</v>
      </c>
      <c r="H44" s="31">
        <f t="shared" si="5"/>
        <v>1260759</v>
      </c>
      <c r="I44" s="31">
        <f t="shared" si="5"/>
        <v>1386739</v>
      </c>
      <c r="J44" s="31">
        <f t="shared" si="5"/>
        <v>2794895</v>
      </c>
      <c r="K44" s="31">
        <f t="shared" si="5"/>
        <v>515679</v>
      </c>
      <c r="L44" s="31">
        <f t="shared" si="5"/>
        <v>459028</v>
      </c>
      <c r="M44" s="31">
        <f t="shared" si="5"/>
        <v>468657</v>
      </c>
      <c r="N44" s="31">
        <f t="shared" si="5"/>
        <v>1443364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4238259</v>
      </c>
      <c r="X44" s="31">
        <f t="shared" si="5"/>
        <v>0</v>
      </c>
      <c r="Y44" s="31">
        <f t="shared" si="5"/>
        <v>4238259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16880837</v>
      </c>
      <c r="D45" s="42">
        <f t="shared" si="6"/>
        <v>0</v>
      </c>
      <c r="E45" s="43">
        <f t="shared" si="6"/>
        <v>26626164</v>
      </c>
      <c r="F45" s="44">
        <f t="shared" si="6"/>
        <v>26626164</v>
      </c>
      <c r="G45" s="44">
        <f t="shared" si="6"/>
        <v>2120596</v>
      </c>
      <c r="H45" s="44">
        <f t="shared" si="6"/>
        <v>-957784</v>
      </c>
      <c r="I45" s="44">
        <f t="shared" si="6"/>
        <v>1530857</v>
      </c>
      <c r="J45" s="44">
        <f t="shared" si="6"/>
        <v>2693669</v>
      </c>
      <c r="K45" s="44">
        <f t="shared" si="6"/>
        <v>2964823</v>
      </c>
      <c r="L45" s="44">
        <f t="shared" si="6"/>
        <v>3362821</v>
      </c>
      <c r="M45" s="44">
        <f t="shared" si="6"/>
        <v>3335082</v>
      </c>
      <c r="N45" s="44">
        <f t="shared" si="6"/>
        <v>9662726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12356395</v>
      </c>
      <c r="X45" s="44">
        <f t="shared" si="6"/>
        <v>13313082</v>
      </c>
      <c r="Y45" s="44">
        <f t="shared" si="6"/>
        <v>-956687</v>
      </c>
      <c r="Z45" s="45">
        <f>+IF(X45&lt;&gt;0,+(Y45/X45)*100,0)</f>
        <v>-7.1860670579509689</v>
      </c>
      <c r="AA45" s="46">
        <f>+AA26-AA44</f>
        <v>26626164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</v>
      </c>
      <c r="F13" s="31">
        <f t="shared" si="0"/>
        <v>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77190</v>
      </c>
      <c r="F6" s="20">
        <v>77190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38598</v>
      </c>
      <c r="Y6" s="20">
        <v>-38598</v>
      </c>
      <c r="Z6" s="21">
        <v>-100</v>
      </c>
      <c r="AA6" s="22">
        <v>77190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77190</v>
      </c>
      <c r="F13" s="31">
        <f t="shared" si="0"/>
        <v>77190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38598</v>
      </c>
      <c r="Y13" s="31">
        <f t="shared" si="0"/>
        <v>-38598</v>
      </c>
      <c r="Z13" s="32">
        <f>+IF(X13&lt;&gt;0,+(Y13/X13)*100,0)</f>
        <v>-100</v>
      </c>
      <c r="AA13" s="33">
        <f>SUM(AA6:AA12)</f>
        <v>77190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77190</v>
      </c>
      <c r="F26" s="31">
        <f t="shared" si="2"/>
        <v>77190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38598</v>
      </c>
      <c r="Y26" s="31">
        <f t="shared" si="2"/>
        <v>-38598</v>
      </c>
      <c r="Z26" s="32">
        <f>+IF(X26&lt;&gt;0,+(Y26/X26)*100,0)</f>
        <v>-100</v>
      </c>
      <c r="AA26" s="33">
        <f>+AA13+AA25</f>
        <v>77190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10068</v>
      </c>
      <c r="F35" s="20">
        <v>10068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5034</v>
      </c>
      <c r="Y35" s="20">
        <v>-5034</v>
      </c>
      <c r="Z35" s="21">
        <v>-100</v>
      </c>
      <c r="AA35" s="22">
        <v>10068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10068</v>
      </c>
      <c r="F37" s="31">
        <f t="shared" si="3"/>
        <v>10068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5034</v>
      </c>
      <c r="Y37" s="31">
        <f t="shared" si="3"/>
        <v>-5034</v>
      </c>
      <c r="Z37" s="32">
        <f>+IF(X37&lt;&gt;0,+(Y37/X37)*100,0)</f>
        <v>-100</v>
      </c>
      <c r="AA37" s="33">
        <f>SUM(AA29:AA36)</f>
        <v>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10068</v>
      </c>
      <c r="F44" s="31">
        <f t="shared" si="5"/>
        <v>10068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5034</v>
      </c>
      <c r="Y44" s="31">
        <f t="shared" si="5"/>
        <v>-5034</v>
      </c>
      <c r="Z44" s="32">
        <f>+IF(X44&lt;&gt;0,+(Y44/X44)*100,0)</f>
        <v>-100</v>
      </c>
      <c r="AA44" s="33">
        <f>+AA37+AA43</f>
        <v>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67122</v>
      </c>
      <c r="F45" s="44">
        <f t="shared" si="6"/>
        <v>67122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33564</v>
      </c>
      <c r="Y45" s="44">
        <f t="shared" si="6"/>
        <v>-33564</v>
      </c>
      <c r="Z45" s="45">
        <f>+IF(X45&lt;&gt;0,+(Y45/X45)*100,0)</f>
        <v>-100</v>
      </c>
      <c r="AA45" s="46">
        <f>+AA26-AA44</f>
        <v>67122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-71885165</v>
      </c>
      <c r="D6" s="18"/>
      <c r="E6" s="19">
        <v>191476476</v>
      </c>
      <c r="F6" s="20">
        <v>191476476</v>
      </c>
      <c r="G6" s="20">
        <v>-2861850</v>
      </c>
      <c r="H6" s="20">
        <v>-2687274</v>
      </c>
      <c r="I6" s="20">
        <v>-2779801</v>
      </c>
      <c r="J6" s="20">
        <v>-8328925</v>
      </c>
      <c r="K6" s="20">
        <v>-3169101</v>
      </c>
      <c r="L6" s="20">
        <v>-2845678</v>
      </c>
      <c r="M6" s="20">
        <v>-2890746</v>
      </c>
      <c r="N6" s="20">
        <v>-8905525</v>
      </c>
      <c r="O6" s="20"/>
      <c r="P6" s="20"/>
      <c r="Q6" s="20"/>
      <c r="R6" s="20"/>
      <c r="S6" s="20"/>
      <c r="T6" s="20"/>
      <c r="U6" s="20"/>
      <c r="V6" s="20"/>
      <c r="W6" s="20">
        <v>-17234450</v>
      </c>
      <c r="X6" s="20">
        <v>95738237</v>
      </c>
      <c r="Y6" s="20">
        <v>-112972687</v>
      </c>
      <c r="Z6" s="21">
        <v>-118.00163710973703</v>
      </c>
      <c r="AA6" s="22">
        <v>191476476</v>
      </c>
    </row>
    <row r="7" spans="1:27" x14ac:dyDescent="0.25">
      <c r="A7" s="23" t="s">
        <v>35</v>
      </c>
      <c r="B7" s="17" t="s">
        <v>32</v>
      </c>
      <c r="C7" s="18">
        <v>16002637</v>
      </c>
      <c r="D7" s="18"/>
      <c r="E7" s="19">
        <v>-11077800</v>
      </c>
      <c r="F7" s="20">
        <v>-11077800</v>
      </c>
      <c r="G7" s="20">
        <v>17972949</v>
      </c>
      <c r="H7" s="20">
        <v>15706828</v>
      </c>
      <c r="I7" s="20">
        <v>17429983</v>
      </c>
      <c r="J7" s="20">
        <v>51109760</v>
      </c>
      <c r="K7" s="20">
        <v>15375089</v>
      </c>
      <c r="L7" s="20">
        <v>17520537</v>
      </c>
      <c r="M7" s="20">
        <v>13686355</v>
      </c>
      <c r="N7" s="20">
        <v>46581981</v>
      </c>
      <c r="O7" s="20"/>
      <c r="P7" s="20"/>
      <c r="Q7" s="20"/>
      <c r="R7" s="20"/>
      <c r="S7" s="20"/>
      <c r="T7" s="20"/>
      <c r="U7" s="20"/>
      <c r="V7" s="20"/>
      <c r="W7" s="20">
        <v>97691741</v>
      </c>
      <c r="X7" s="20">
        <v>-5538900</v>
      </c>
      <c r="Y7" s="20">
        <v>103230641</v>
      </c>
      <c r="Z7" s="21">
        <v>-1863.739027604759</v>
      </c>
      <c r="AA7" s="22">
        <v>-11077800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/>
      <c r="P9" s="20"/>
      <c r="Q9" s="20"/>
      <c r="R9" s="20"/>
      <c r="S9" s="20"/>
      <c r="T9" s="20"/>
      <c r="U9" s="20"/>
      <c r="V9" s="20"/>
      <c r="W9" s="20">
        <v>-18768</v>
      </c>
      <c r="X9" s="20"/>
      <c r="Y9" s="20">
        <v>-18768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156504305</v>
      </c>
      <c r="D10" s="18"/>
      <c r="E10" s="19">
        <v>-12</v>
      </c>
      <c r="F10" s="20">
        <v>-12</v>
      </c>
      <c r="G10" s="20"/>
      <c r="H10" s="20">
        <v>470140</v>
      </c>
      <c r="I10" s="20">
        <v>428812</v>
      </c>
      <c r="J10" s="20">
        <v>898952</v>
      </c>
      <c r="K10" s="20">
        <v>84870</v>
      </c>
      <c r="L10" s="20">
        <v>280000</v>
      </c>
      <c r="M10" s="20">
        <v>91651</v>
      </c>
      <c r="N10" s="20">
        <v>456521</v>
      </c>
      <c r="O10" s="20"/>
      <c r="P10" s="20"/>
      <c r="Q10" s="20"/>
      <c r="R10" s="20"/>
      <c r="S10" s="20"/>
      <c r="T10" s="20"/>
      <c r="U10" s="20"/>
      <c r="V10" s="20"/>
      <c r="W10" s="20">
        <v>1355473</v>
      </c>
      <c r="X10" s="20">
        <v>-6</v>
      </c>
      <c r="Y10" s="20">
        <v>1355479</v>
      </c>
      <c r="Z10" s="21">
        <v>-22591316.666666664</v>
      </c>
      <c r="AA10" s="22">
        <v>-12</v>
      </c>
    </row>
    <row r="11" spans="1:27" x14ac:dyDescent="0.25">
      <c r="A11" s="23" t="s">
        <v>39</v>
      </c>
      <c r="B11" s="17" t="s">
        <v>32</v>
      </c>
      <c r="C11" s="18">
        <v>14716847</v>
      </c>
      <c r="D11" s="18"/>
      <c r="E11" s="19"/>
      <c r="F11" s="20"/>
      <c r="G11" s="24">
        <v>17845</v>
      </c>
      <c r="H11" s="24">
        <v>126807</v>
      </c>
      <c r="I11" s="24">
        <v>108492</v>
      </c>
      <c r="J11" s="20">
        <v>253144</v>
      </c>
      <c r="K11" s="24">
        <v>64462</v>
      </c>
      <c r="L11" s="24">
        <v>45219</v>
      </c>
      <c r="M11" s="20">
        <v>-224081</v>
      </c>
      <c r="N11" s="24">
        <v>-114400</v>
      </c>
      <c r="O11" s="24"/>
      <c r="P11" s="24"/>
      <c r="Q11" s="20"/>
      <c r="R11" s="24"/>
      <c r="S11" s="24"/>
      <c r="T11" s="20"/>
      <c r="U11" s="24"/>
      <c r="V11" s="24"/>
      <c r="W11" s="24">
        <v>138744</v>
      </c>
      <c r="X11" s="20"/>
      <c r="Y11" s="24">
        <v>138744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599994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115646152</v>
      </c>
      <c r="D13" s="29">
        <f>SUM(D6:D12)</f>
        <v>0</v>
      </c>
      <c r="E13" s="30">
        <f t="shared" si="0"/>
        <v>180398664</v>
      </c>
      <c r="F13" s="31">
        <f t="shared" si="0"/>
        <v>180398664</v>
      </c>
      <c r="G13" s="31">
        <f t="shared" si="0"/>
        <v>15125734</v>
      </c>
      <c r="H13" s="31">
        <f t="shared" si="0"/>
        <v>13613454</v>
      </c>
      <c r="I13" s="31">
        <f t="shared" si="0"/>
        <v>15184370</v>
      </c>
      <c r="J13" s="31">
        <f t="shared" si="0"/>
        <v>43923558</v>
      </c>
      <c r="K13" s="31">
        <f t="shared" si="0"/>
        <v>12352138</v>
      </c>
      <c r="L13" s="31">
        <f t="shared" si="0"/>
        <v>14996994</v>
      </c>
      <c r="M13" s="31">
        <f t="shared" si="0"/>
        <v>10660050</v>
      </c>
      <c r="N13" s="31">
        <f t="shared" si="0"/>
        <v>38009182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81932740</v>
      </c>
      <c r="X13" s="31">
        <f t="shared" si="0"/>
        <v>90199331</v>
      </c>
      <c r="Y13" s="31">
        <f t="shared" si="0"/>
        <v>-8266591</v>
      </c>
      <c r="Z13" s="32">
        <f>+IF(X13&lt;&gt;0,+(Y13/X13)*100,0)</f>
        <v>-9.1648030072418152</v>
      </c>
      <c r="AA13" s="33">
        <f>SUM(AA6:AA12)</f>
        <v>180398664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-326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-3096751</v>
      </c>
      <c r="D17" s="18"/>
      <c r="E17" s="19">
        <v>277740</v>
      </c>
      <c r="F17" s="20">
        <v>277740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138870</v>
      </c>
      <c r="Y17" s="24">
        <v>-138870</v>
      </c>
      <c r="Z17" s="25">
        <v>-100</v>
      </c>
      <c r="AA17" s="26">
        <v>277740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-3097077</v>
      </c>
      <c r="D25" s="29">
        <f t="shared" ref="D25:Y25" si="1">SUM(D15:D24)</f>
        <v>0</v>
      </c>
      <c r="E25" s="35">
        <f t="shared" si="1"/>
        <v>277740</v>
      </c>
      <c r="F25" s="36">
        <f t="shared" si="1"/>
        <v>277740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138870</v>
      </c>
      <c r="Y25" s="36">
        <f t="shared" si="1"/>
        <v>-138870</v>
      </c>
      <c r="Z25" s="37">
        <f>+IF(X25&lt;&gt;0,+(Y25/X25)*100,0)</f>
        <v>-100</v>
      </c>
      <c r="AA25" s="38">
        <f>SUM(AA15:AA24)</f>
        <v>277740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112549075</v>
      </c>
      <c r="D26" s="29">
        <f>+D13+D25</f>
        <v>0</v>
      </c>
      <c r="E26" s="30">
        <f t="shared" si="2"/>
        <v>180676404</v>
      </c>
      <c r="F26" s="31">
        <f t="shared" si="2"/>
        <v>180676404</v>
      </c>
      <c r="G26" s="31">
        <f t="shared" si="2"/>
        <v>15125734</v>
      </c>
      <c r="H26" s="31">
        <f t="shared" si="2"/>
        <v>13613454</v>
      </c>
      <c r="I26" s="31">
        <f t="shared" si="2"/>
        <v>15184370</v>
      </c>
      <c r="J26" s="31">
        <f t="shared" si="2"/>
        <v>43923558</v>
      </c>
      <c r="K26" s="31">
        <f t="shared" si="2"/>
        <v>12352138</v>
      </c>
      <c r="L26" s="31">
        <f t="shared" si="2"/>
        <v>14996994</v>
      </c>
      <c r="M26" s="31">
        <f t="shared" si="2"/>
        <v>10660050</v>
      </c>
      <c r="N26" s="31">
        <f t="shared" si="2"/>
        <v>38009182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81932740</v>
      </c>
      <c r="X26" s="31">
        <f t="shared" si="2"/>
        <v>90338201</v>
      </c>
      <c r="Y26" s="31">
        <f t="shared" si="2"/>
        <v>-8405461</v>
      </c>
      <c r="Z26" s="32">
        <f>+IF(X26&lt;&gt;0,+(Y26/X26)*100,0)</f>
        <v>-9.3044370011308946</v>
      </c>
      <c r="AA26" s="33">
        <f>+AA13+AA25</f>
        <v>180676404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123820337</v>
      </c>
      <c r="D32" s="18"/>
      <c r="E32" s="19">
        <v>430656</v>
      </c>
      <c r="F32" s="20">
        <v>430656</v>
      </c>
      <c r="G32" s="20">
        <v>1700948</v>
      </c>
      <c r="H32" s="20">
        <v>3320277</v>
      </c>
      <c r="I32" s="20">
        <v>4675348</v>
      </c>
      <c r="J32" s="20">
        <v>9696573</v>
      </c>
      <c r="K32" s="20">
        <v>3802109</v>
      </c>
      <c r="L32" s="20">
        <v>3124484</v>
      </c>
      <c r="M32" s="20">
        <v>3517285</v>
      </c>
      <c r="N32" s="20">
        <v>10443878</v>
      </c>
      <c r="O32" s="20"/>
      <c r="P32" s="20"/>
      <c r="Q32" s="20"/>
      <c r="R32" s="20"/>
      <c r="S32" s="20"/>
      <c r="T32" s="20"/>
      <c r="U32" s="20"/>
      <c r="V32" s="20"/>
      <c r="W32" s="20">
        <v>20140451</v>
      </c>
      <c r="X32" s="20">
        <v>215316</v>
      </c>
      <c r="Y32" s="20">
        <v>19925135</v>
      </c>
      <c r="Z32" s="21">
        <v>9253.9035649928483</v>
      </c>
      <c r="AA32" s="22">
        <v>430656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267040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18453777</v>
      </c>
      <c r="D35" s="18"/>
      <c r="E35" s="19"/>
      <c r="F35" s="20"/>
      <c r="G35" s="20">
        <v>1308</v>
      </c>
      <c r="H35" s="20">
        <v>1236</v>
      </c>
      <c r="I35" s="20">
        <v>1250</v>
      </c>
      <c r="J35" s="20">
        <v>3794</v>
      </c>
      <c r="K35" s="20">
        <v>1259</v>
      </c>
      <c r="L35" s="20">
        <v>1220</v>
      </c>
      <c r="M35" s="20">
        <v>1246</v>
      </c>
      <c r="N35" s="20">
        <v>3725</v>
      </c>
      <c r="O35" s="20"/>
      <c r="P35" s="20"/>
      <c r="Q35" s="20"/>
      <c r="R35" s="20"/>
      <c r="S35" s="20"/>
      <c r="T35" s="20"/>
      <c r="U35" s="20"/>
      <c r="V35" s="20"/>
      <c r="W35" s="20">
        <v>7519</v>
      </c>
      <c r="X35" s="20"/>
      <c r="Y35" s="20">
        <v>7519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142541154</v>
      </c>
      <c r="D37" s="29">
        <f t="shared" ref="D37:Y37" si="3">SUM(D29:D36)</f>
        <v>0</v>
      </c>
      <c r="E37" s="30">
        <f t="shared" si="3"/>
        <v>430656</v>
      </c>
      <c r="F37" s="31">
        <f t="shared" si="3"/>
        <v>430656</v>
      </c>
      <c r="G37" s="31">
        <f t="shared" si="3"/>
        <v>1702256</v>
      </c>
      <c r="H37" s="31">
        <f t="shared" si="3"/>
        <v>3321513</v>
      </c>
      <c r="I37" s="31">
        <f t="shared" si="3"/>
        <v>4676598</v>
      </c>
      <c r="J37" s="31">
        <f t="shared" si="3"/>
        <v>9700367</v>
      </c>
      <c r="K37" s="31">
        <f t="shared" si="3"/>
        <v>3803368</v>
      </c>
      <c r="L37" s="31">
        <f t="shared" si="3"/>
        <v>3125704</v>
      </c>
      <c r="M37" s="31">
        <f t="shared" si="3"/>
        <v>3518531</v>
      </c>
      <c r="N37" s="31">
        <f t="shared" si="3"/>
        <v>10447603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20147970</v>
      </c>
      <c r="X37" s="31">
        <f t="shared" si="3"/>
        <v>215316</v>
      </c>
      <c r="Y37" s="31">
        <f t="shared" si="3"/>
        <v>19932654</v>
      </c>
      <c r="Z37" s="32">
        <f>+IF(X37&lt;&gt;0,+(Y37/X37)*100,0)</f>
        <v>9257.395641754445</v>
      </c>
      <c r="AA37" s="33">
        <f>SUM(AA29:AA36)</f>
        <v>430656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142541154</v>
      </c>
      <c r="D44" s="29">
        <f>+D37+D43</f>
        <v>0</v>
      </c>
      <c r="E44" s="30">
        <f t="shared" si="5"/>
        <v>430656</v>
      </c>
      <c r="F44" s="31">
        <f t="shared" si="5"/>
        <v>430656</v>
      </c>
      <c r="G44" s="31">
        <f t="shared" si="5"/>
        <v>1702256</v>
      </c>
      <c r="H44" s="31">
        <f t="shared" si="5"/>
        <v>3321513</v>
      </c>
      <c r="I44" s="31">
        <f t="shared" si="5"/>
        <v>4676598</v>
      </c>
      <c r="J44" s="31">
        <f t="shared" si="5"/>
        <v>9700367</v>
      </c>
      <c r="K44" s="31">
        <f t="shared" si="5"/>
        <v>3803368</v>
      </c>
      <c r="L44" s="31">
        <f t="shared" si="5"/>
        <v>3125704</v>
      </c>
      <c r="M44" s="31">
        <f t="shared" si="5"/>
        <v>3518531</v>
      </c>
      <c r="N44" s="31">
        <f t="shared" si="5"/>
        <v>10447603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20147970</v>
      </c>
      <c r="X44" s="31">
        <f t="shared" si="5"/>
        <v>215316</v>
      </c>
      <c r="Y44" s="31">
        <f t="shared" si="5"/>
        <v>19932654</v>
      </c>
      <c r="Z44" s="32">
        <f>+IF(X44&lt;&gt;0,+(Y44/X44)*100,0)</f>
        <v>9257.395641754445</v>
      </c>
      <c r="AA44" s="33">
        <f>+AA37+AA43</f>
        <v>430656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-29992079</v>
      </c>
      <c r="D45" s="42">
        <f t="shared" si="6"/>
        <v>0</v>
      </c>
      <c r="E45" s="43">
        <f t="shared" si="6"/>
        <v>180245748</v>
      </c>
      <c r="F45" s="44">
        <f t="shared" si="6"/>
        <v>180245748</v>
      </c>
      <c r="G45" s="44">
        <f t="shared" si="6"/>
        <v>13423478</v>
      </c>
      <c r="H45" s="44">
        <f t="shared" si="6"/>
        <v>10291941</v>
      </c>
      <c r="I45" s="44">
        <f t="shared" si="6"/>
        <v>10507772</v>
      </c>
      <c r="J45" s="44">
        <f t="shared" si="6"/>
        <v>34223191</v>
      </c>
      <c r="K45" s="44">
        <f t="shared" si="6"/>
        <v>8548770</v>
      </c>
      <c r="L45" s="44">
        <f t="shared" si="6"/>
        <v>11871290</v>
      </c>
      <c r="M45" s="44">
        <f t="shared" si="6"/>
        <v>7141519</v>
      </c>
      <c r="N45" s="44">
        <f t="shared" si="6"/>
        <v>27561579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61784770</v>
      </c>
      <c r="X45" s="44">
        <f t="shared" si="6"/>
        <v>90122885</v>
      </c>
      <c r="Y45" s="44">
        <f t="shared" si="6"/>
        <v>-28338115</v>
      </c>
      <c r="Z45" s="45">
        <f>+IF(X45&lt;&gt;0,+(Y45/X45)*100,0)</f>
        <v>-31.443861345539482</v>
      </c>
      <c r="AA45" s="46">
        <f>+AA26-AA44</f>
        <v>180245748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-8429000</v>
      </c>
      <c r="G6" s="20"/>
      <c r="H6" s="20"/>
      <c r="I6" s="20"/>
      <c r="J6" s="20"/>
      <c r="K6" s="20">
        <v>-613606</v>
      </c>
      <c r="L6" s="20"/>
      <c r="M6" s="20"/>
      <c r="N6" s="20">
        <v>-613606</v>
      </c>
      <c r="O6" s="20"/>
      <c r="P6" s="20"/>
      <c r="Q6" s="20"/>
      <c r="R6" s="20"/>
      <c r="S6" s="20"/>
      <c r="T6" s="20"/>
      <c r="U6" s="20"/>
      <c r="V6" s="20"/>
      <c r="W6" s="20">
        <v>-613606</v>
      </c>
      <c r="X6" s="20">
        <v>-4846674</v>
      </c>
      <c r="Y6" s="20">
        <v>4233068</v>
      </c>
      <c r="Z6" s="21">
        <v>-87.339647766695265</v>
      </c>
      <c r="AA6" s="22">
        <v>-8429000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-8429000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-613606</v>
      </c>
      <c r="L13" s="31">
        <f t="shared" si="0"/>
        <v>0</v>
      </c>
      <c r="M13" s="31">
        <f t="shared" si="0"/>
        <v>0</v>
      </c>
      <c r="N13" s="31">
        <f t="shared" si="0"/>
        <v>-613606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-613606</v>
      </c>
      <c r="X13" s="31">
        <f t="shared" si="0"/>
        <v>-4846674</v>
      </c>
      <c r="Y13" s="31">
        <f t="shared" si="0"/>
        <v>4233068</v>
      </c>
      <c r="Z13" s="32">
        <f>+IF(X13&lt;&gt;0,+(Y13/X13)*100,0)</f>
        <v>-87.339647766695265</v>
      </c>
      <c r="AA13" s="33">
        <f>SUM(AA6:AA12)</f>
        <v>-8429000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8429000</v>
      </c>
      <c r="G17" s="24"/>
      <c r="H17" s="24"/>
      <c r="I17" s="24"/>
      <c r="J17" s="20"/>
      <c r="K17" s="24">
        <v>613606</v>
      </c>
      <c r="L17" s="24"/>
      <c r="M17" s="20"/>
      <c r="N17" s="24">
        <v>613606</v>
      </c>
      <c r="O17" s="24"/>
      <c r="P17" s="24"/>
      <c r="Q17" s="20"/>
      <c r="R17" s="24"/>
      <c r="S17" s="24"/>
      <c r="T17" s="20"/>
      <c r="U17" s="24"/>
      <c r="V17" s="24"/>
      <c r="W17" s="24">
        <v>613606</v>
      </c>
      <c r="X17" s="20">
        <v>3582324</v>
      </c>
      <c r="Y17" s="24">
        <v>-2968718</v>
      </c>
      <c r="Z17" s="25">
        <v>-82.871286907605239</v>
      </c>
      <c r="AA17" s="26">
        <v>8429000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8429000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613606</v>
      </c>
      <c r="L25" s="36">
        <f t="shared" si="1"/>
        <v>0</v>
      </c>
      <c r="M25" s="36">
        <f t="shared" si="1"/>
        <v>0</v>
      </c>
      <c r="N25" s="36">
        <f t="shared" si="1"/>
        <v>613606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613606</v>
      </c>
      <c r="X25" s="36">
        <f t="shared" si="1"/>
        <v>3582324</v>
      </c>
      <c r="Y25" s="36">
        <f t="shared" si="1"/>
        <v>-2968718</v>
      </c>
      <c r="Z25" s="37">
        <f>+IF(X25&lt;&gt;0,+(Y25/X25)*100,0)</f>
        <v>-82.871286907605239</v>
      </c>
      <c r="AA25" s="38">
        <f>SUM(AA15:AA24)</f>
        <v>8429000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-1264350</v>
      </c>
      <c r="Y26" s="31">
        <f t="shared" si="2"/>
        <v>1264350</v>
      </c>
      <c r="Z26" s="32">
        <f>+IF(X26&lt;&gt;0,+(Y26/X26)*100,0)</f>
        <v>-100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-1264350</v>
      </c>
      <c r="Y45" s="44">
        <f t="shared" si="6"/>
        <v>1264350</v>
      </c>
      <c r="Z45" s="45">
        <f>+IF(X45&lt;&gt;0,+(Y45/X45)*100,0)</f>
        <v>-100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</v>
      </c>
      <c r="F6" s="20">
        <v>-200000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-100002</v>
      </c>
      <c r="Y6" s="20">
        <v>100002</v>
      </c>
      <c r="Z6" s="21">
        <v>-100</v>
      </c>
      <c r="AA6" s="22">
        <v>-200000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26087</v>
      </c>
      <c r="F11" s="20">
        <v>26087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13044</v>
      </c>
      <c r="Y11" s="24">
        <v>-13044</v>
      </c>
      <c r="Z11" s="25">
        <v>-100</v>
      </c>
      <c r="AA11" s="26">
        <v>26087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-173913</v>
      </c>
      <c r="F13" s="31">
        <f t="shared" si="0"/>
        <v>-173913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-86958</v>
      </c>
      <c r="Y13" s="31">
        <f t="shared" si="0"/>
        <v>86958</v>
      </c>
      <c r="Z13" s="32">
        <f>+IF(X13&lt;&gt;0,+(Y13/X13)*100,0)</f>
        <v>-100</v>
      </c>
      <c r="AA13" s="33">
        <f>SUM(AA6:AA12)</f>
        <v>-173913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>
        <v>173913</v>
      </c>
      <c r="F17" s="20">
        <v>173913</v>
      </c>
      <c r="G17" s="24">
        <v>-644388</v>
      </c>
      <c r="H17" s="24"/>
      <c r="I17" s="24">
        <v>6998</v>
      </c>
      <c r="J17" s="20">
        <v>-637390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-637390</v>
      </c>
      <c r="X17" s="20">
        <v>86958</v>
      </c>
      <c r="Y17" s="24">
        <v>-724348</v>
      </c>
      <c r="Z17" s="25">
        <v>-832.98603923733299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-644388</v>
      </c>
      <c r="H25" s="36">
        <f t="shared" si="1"/>
        <v>0</v>
      </c>
      <c r="I25" s="36">
        <f t="shared" si="1"/>
        <v>6998</v>
      </c>
      <c r="J25" s="36">
        <f t="shared" si="1"/>
        <v>-637390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-637390</v>
      </c>
      <c r="X25" s="36">
        <f t="shared" si="1"/>
        <v>86958</v>
      </c>
      <c r="Y25" s="36">
        <f t="shared" si="1"/>
        <v>-724348</v>
      </c>
      <c r="Z25" s="37">
        <f>+IF(X25&lt;&gt;0,+(Y25/X25)*100,0)</f>
        <v>-832.98603923733299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-644388</v>
      </c>
      <c r="H26" s="31">
        <f t="shared" si="2"/>
        <v>0</v>
      </c>
      <c r="I26" s="31">
        <f t="shared" si="2"/>
        <v>6998</v>
      </c>
      <c r="J26" s="31">
        <f t="shared" si="2"/>
        <v>-637390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-637390</v>
      </c>
      <c r="X26" s="31">
        <f t="shared" si="2"/>
        <v>0</v>
      </c>
      <c r="Y26" s="31">
        <f t="shared" si="2"/>
        <v>-637390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-644388</v>
      </c>
      <c r="H45" s="44">
        <f t="shared" si="6"/>
        <v>0</v>
      </c>
      <c r="I45" s="44">
        <f t="shared" si="6"/>
        <v>6998</v>
      </c>
      <c r="J45" s="44">
        <f t="shared" si="6"/>
        <v>-637390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-637390</v>
      </c>
      <c r="X45" s="44">
        <f t="shared" si="6"/>
        <v>0</v>
      </c>
      <c r="Y45" s="44">
        <f t="shared" si="6"/>
        <v>-637390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-2062424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-2062424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507568</v>
      </c>
      <c r="D32" s="18"/>
      <c r="E32" s="19"/>
      <c r="F32" s="20"/>
      <c r="G32" s="20">
        <v>52181</v>
      </c>
      <c r="H32" s="20">
        <v>48954</v>
      </c>
      <c r="I32" s="20">
        <v>52117</v>
      </c>
      <c r="J32" s="20">
        <v>153252</v>
      </c>
      <c r="K32" s="20">
        <v>51857</v>
      </c>
      <c r="L32" s="20">
        <v>52014</v>
      </c>
      <c r="M32" s="20">
        <v>54465</v>
      </c>
      <c r="N32" s="20">
        <v>158336</v>
      </c>
      <c r="O32" s="20"/>
      <c r="P32" s="20"/>
      <c r="Q32" s="20"/>
      <c r="R32" s="20"/>
      <c r="S32" s="20"/>
      <c r="T32" s="20"/>
      <c r="U32" s="20"/>
      <c r="V32" s="20"/>
      <c r="W32" s="20">
        <v>311588</v>
      </c>
      <c r="X32" s="20"/>
      <c r="Y32" s="20">
        <v>311588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507568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52181</v>
      </c>
      <c r="H37" s="31">
        <f t="shared" si="3"/>
        <v>48954</v>
      </c>
      <c r="I37" s="31">
        <f t="shared" si="3"/>
        <v>52117</v>
      </c>
      <c r="J37" s="31">
        <f t="shared" si="3"/>
        <v>153252</v>
      </c>
      <c r="K37" s="31">
        <f t="shared" si="3"/>
        <v>51857</v>
      </c>
      <c r="L37" s="31">
        <f t="shared" si="3"/>
        <v>52014</v>
      </c>
      <c r="M37" s="31">
        <f t="shared" si="3"/>
        <v>54465</v>
      </c>
      <c r="N37" s="31">
        <f t="shared" si="3"/>
        <v>158336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311588</v>
      </c>
      <c r="X37" s="31">
        <f t="shared" si="3"/>
        <v>0</v>
      </c>
      <c r="Y37" s="31">
        <f t="shared" si="3"/>
        <v>311588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507568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52181</v>
      </c>
      <c r="H44" s="31">
        <f t="shared" si="5"/>
        <v>48954</v>
      </c>
      <c r="I44" s="31">
        <f t="shared" si="5"/>
        <v>52117</v>
      </c>
      <c r="J44" s="31">
        <f t="shared" si="5"/>
        <v>153252</v>
      </c>
      <c r="K44" s="31">
        <f t="shared" si="5"/>
        <v>51857</v>
      </c>
      <c r="L44" s="31">
        <f t="shared" si="5"/>
        <v>52014</v>
      </c>
      <c r="M44" s="31">
        <f t="shared" si="5"/>
        <v>54465</v>
      </c>
      <c r="N44" s="31">
        <f t="shared" si="5"/>
        <v>158336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311588</v>
      </c>
      <c r="X44" s="31">
        <f t="shared" si="5"/>
        <v>0</v>
      </c>
      <c r="Y44" s="31">
        <f t="shared" si="5"/>
        <v>311588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-2569992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-52181</v>
      </c>
      <c r="H45" s="44">
        <f t="shared" si="6"/>
        <v>-48954</v>
      </c>
      <c r="I45" s="44">
        <f t="shared" si="6"/>
        <v>-52117</v>
      </c>
      <c r="J45" s="44">
        <f t="shared" si="6"/>
        <v>-153252</v>
      </c>
      <c r="K45" s="44">
        <f t="shared" si="6"/>
        <v>-51857</v>
      </c>
      <c r="L45" s="44">
        <f t="shared" si="6"/>
        <v>-52014</v>
      </c>
      <c r="M45" s="44">
        <f t="shared" si="6"/>
        <v>-54465</v>
      </c>
      <c r="N45" s="44">
        <f t="shared" si="6"/>
        <v>-158336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-311588</v>
      </c>
      <c r="X45" s="44">
        <f t="shared" si="6"/>
        <v>0</v>
      </c>
      <c r="Y45" s="44">
        <f t="shared" si="6"/>
        <v>-311588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5127</v>
      </c>
      <c r="D6" s="18"/>
      <c r="E6" s="19"/>
      <c r="F6" s="20"/>
      <c r="G6" s="20">
        <v>6</v>
      </c>
      <c r="H6" s="20">
        <v>452</v>
      </c>
      <c r="I6" s="20"/>
      <c r="J6" s="20">
        <v>458</v>
      </c>
      <c r="K6" s="20">
        <v>263</v>
      </c>
      <c r="L6" s="20"/>
      <c r="M6" s="20">
        <v>435</v>
      </c>
      <c r="N6" s="20">
        <v>698</v>
      </c>
      <c r="O6" s="20"/>
      <c r="P6" s="20"/>
      <c r="Q6" s="20"/>
      <c r="R6" s="20"/>
      <c r="S6" s="20"/>
      <c r="T6" s="20"/>
      <c r="U6" s="20"/>
      <c r="V6" s="20"/>
      <c r="W6" s="20">
        <v>1156</v>
      </c>
      <c r="X6" s="20"/>
      <c r="Y6" s="20">
        <v>1156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</v>
      </c>
      <c r="H13" s="31">
        <f t="shared" si="0"/>
        <v>452</v>
      </c>
      <c r="I13" s="31">
        <f t="shared" si="0"/>
        <v>0</v>
      </c>
      <c r="J13" s="31">
        <f t="shared" si="0"/>
        <v>458</v>
      </c>
      <c r="K13" s="31">
        <f t="shared" si="0"/>
        <v>263</v>
      </c>
      <c r="L13" s="31">
        <f t="shared" si="0"/>
        <v>0</v>
      </c>
      <c r="M13" s="31">
        <f t="shared" si="0"/>
        <v>435</v>
      </c>
      <c r="N13" s="31">
        <f t="shared" si="0"/>
        <v>698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</v>
      </c>
      <c r="X13" s="31">
        <f t="shared" si="0"/>
        <v>0</v>
      </c>
      <c r="Y13" s="31">
        <f t="shared" si="0"/>
        <v>1156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</v>
      </c>
      <c r="H26" s="31">
        <f t="shared" si="2"/>
        <v>452</v>
      </c>
      <c r="I26" s="31">
        <f t="shared" si="2"/>
        <v>0</v>
      </c>
      <c r="J26" s="31">
        <f t="shared" si="2"/>
        <v>458</v>
      </c>
      <c r="K26" s="31">
        <f t="shared" si="2"/>
        <v>263</v>
      </c>
      <c r="L26" s="31">
        <f t="shared" si="2"/>
        <v>0</v>
      </c>
      <c r="M26" s="31">
        <f t="shared" si="2"/>
        <v>435</v>
      </c>
      <c r="N26" s="31">
        <f t="shared" si="2"/>
        <v>698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1156</v>
      </c>
      <c r="X26" s="31">
        <f t="shared" si="2"/>
        <v>0</v>
      </c>
      <c r="Y26" s="31">
        <f t="shared" si="2"/>
        <v>1156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</v>
      </c>
      <c r="H45" s="44">
        <f t="shared" si="6"/>
        <v>452</v>
      </c>
      <c r="I45" s="44">
        <f t="shared" si="6"/>
        <v>0</v>
      </c>
      <c r="J45" s="44">
        <f t="shared" si="6"/>
        <v>458</v>
      </c>
      <c r="K45" s="44">
        <f t="shared" si="6"/>
        <v>263</v>
      </c>
      <c r="L45" s="44">
        <f t="shared" si="6"/>
        <v>0</v>
      </c>
      <c r="M45" s="44">
        <f t="shared" si="6"/>
        <v>435</v>
      </c>
      <c r="N45" s="44">
        <f t="shared" si="6"/>
        <v>698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1156</v>
      </c>
      <c r="X45" s="44">
        <f t="shared" si="6"/>
        <v>0</v>
      </c>
      <c r="Y45" s="44">
        <f t="shared" si="6"/>
        <v>1156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378726632</v>
      </c>
      <c r="D17" s="18"/>
      <c r="E17" s="19">
        <v>-39435031</v>
      </c>
      <c r="F17" s="20">
        <v>-39435031</v>
      </c>
      <c r="G17" s="24">
        <v>313659687</v>
      </c>
      <c r="H17" s="24">
        <v>65065429</v>
      </c>
      <c r="I17" s="24"/>
      <c r="J17" s="20">
        <v>378725116</v>
      </c>
      <c r="K17" s="24"/>
      <c r="L17" s="24">
        <v>1516</v>
      </c>
      <c r="M17" s="20"/>
      <c r="N17" s="24">
        <v>1516</v>
      </c>
      <c r="O17" s="24"/>
      <c r="P17" s="24"/>
      <c r="Q17" s="20"/>
      <c r="R17" s="24"/>
      <c r="S17" s="24"/>
      <c r="T17" s="20"/>
      <c r="U17" s="24"/>
      <c r="V17" s="24"/>
      <c r="W17" s="24">
        <v>378726632</v>
      </c>
      <c r="X17" s="20">
        <v>-19717512</v>
      </c>
      <c r="Y17" s="24">
        <v>398444144</v>
      </c>
      <c r="Z17" s="25">
        <v>-2020.7627818357612</v>
      </c>
      <c r="AA17" s="26">
        <v>-39435031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378726632</v>
      </c>
      <c r="D25" s="29">
        <f t="shared" ref="D25:Y25" si="1">SUM(D15:D24)</f>
        <v>0</v>
      </c>
      <c r="E25" s="35">
        <f t="shared" si="1"/>
        <v>-39435031</v>
      </c>
      <c r="F25" s="36">
        <f t="shared" si="1"/>
        <v>-39435031</v>
      </c>
      <c r="G25" s="36">
        <f t="shared" si="1"/>
        <v>313659687</v>
      </c>
      <c r="H25" s="36">
        <f t="shared" si="1"/>
        <v>65065429</v>
      </c>
      <c r="I25" s="36">
        <f t="shared" si="1"/>
        <v>0</v>
      </c>
      <c r="J25" s="36">
        <f t="shared" si="1"/>
        <v>378725116</v>
      </c>
      <c r="K25" s="36">
        <f t="shared" si="1"/>
        <v>0</v>
      </c>
      <c r="L25" s="36">
        <f t="shared" si="1"/>
        <v>1516</v>
      </c>
      <c r="M25" s="36">
        <f t="shared" si="1"/>
        <v>0</v>
      </c>
      <c r="N25" s="36">
        <f t="shared" si="1"/>
        <v>1516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378726632</v>
      </c>
      <c r="X25" s="36">
        <f t="shared" si="1"/>
        <v>-19717512</v>
      </c>
      <c r="Y25" s="36">
        <f t="shared" si="1"/>
        <v>398444144</v>
      </c>
      <c r="Z25" s="37">
        <f>+IF(X25&lt;&gt;0,+(Y25/X25)*100,0)</f>
        <v>-2020.7627818357612</v>
      </c>
      <c r="AA25" s="38">
        <f>SUM(AA15:AA24)</f>
        <v>-39435031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378726632</v>
      </c>
      <c r="D26" s="29">
        <f>+D13+D25</f>
        <v>0</v>
      </c>
      <c r="E26" s="30">
        <f t="shared" si="2"/>
        <v>-39435031</v>
      </c>
      <c r="F26" s="31">
        <f t="shared" si="2"/>
        <v>-39435031</v>
      </c>
      <c r="G26" s="31">
        <f t="shared" si="2"/>
        <v>313659687</v>
      </c>
      <c r="H26" s="31">
        <f t="shared" si="2"/>
        <v>65065429</v>
      </c>
      <c r="I26" s="31">
        <f t="shared" si="2"/>
        <v>0</v>
      </c>
      <c r="J26" s="31">
        <f t="shared" si="2"/>
        <v>378725116</v>
      </c>
      <c r="K26" s="31">
        <f t="shared" si="2"/>
        <v>0</v>
      </c>
      <c r="L26" s="31">
        <f t="shared" si="2"/>
        <v>1516</v>
      </c>
      <c r="M26" s="31">
        <f t="shared" si="2"/>
        <v>0</v>
      </c>
      <c r="N26" s="31">
        <f t="shared" si="2"/>
        <v>1516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378726632</v>
      </c>
      <c r="X26" s="31">
        <f t="shared" si="2"/>
        <v>-19717512</v>
      </c>
      <c r="Y26" s="31">
        <f t="shared" si="2"/>
        <v>398444144</v>
      </c>
      <c r="Z26" s="32">
        <f>+IF(X26&lt;&gt;0,+(Y26/X26)*100,0)</f>
        <v>-2020.7627818357612</v>
      </c>
      <c r="AA26" s="33">
        <f>+AA13+AA25</f>
        <v>-39435031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378726632</v>
      </c>
      <c r="D45" s="42">
        <f t="shared" si="6"/>
        <v>0</v>
      </c>
      <c r="E45" s="43">
        <f t="shared" si="6"/>
        <v>-39435031</v>
      </c>
      <c r="F45" s="44">
        <f t="shared" si="6"/>
        <v>-39435031</v>
      </c>
      <c r="G45" s="44">
        <f t="shared" si="6"/>
        <v>313659687</v>
      </c>
      <c r="H45" s="44">
        <f t="shared" si="6"/>
        <v>65065429</v>
      </c>
      <c r="I45" s="44">
        <f t="shared" si="6"/>
        <v>0</v>
      </c>
      <c r="J45" s="44">
        <f t="shared" si="6"/>
        <v>378725116</v>
      </c>
      <c r="K45" s="44">
        <f t="shared" si="6"/>
        <v>0</v>
      </c>
      <c r="L45" s="44">
        <f t="shared" si="6"/>
        <v>1516</v>
      </c>
      <c r="M45" s="44">
        <f t="shared" si="6"/>
        <v>0</v>
      </c>
      <c r="N45" s="44">
        <f t="shared" si="6"/>
        <v>1516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378726632</v>
      </c>
      <c r="X45" s="44">
        <f t="shared" si="6"/>
        <v>-19717512</v>
      </c>
      <c r="Y45" s="44">
        <f t="shared" si="6"/>
        <v>398444144</v>
      </c>
      <c r="Z45" s="45">
        <f>+IF(X45&lt;&gt;0,+(Y45/X45)*100,0)</f>
        <v>-2020.7627818357612</v>
      </c>
      <c r="AA45" s="46">
        <f>+AA26-AA44</f>
        <v>-39435031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69046618</v>
      </c>
      <c r="D47" s="18"/>
      <c r="E47" s="19">
        <v>-78229845</v>
      </c>
      <c r="F47" s="20">
        <v>-78229845</v>
      </c>
      <c r="G47" s="20">
        <v>128428819</v>
      </c>
      <c r="H47" s="20">
        <v>-70573071</v>
      </c>
      <c r="I47" s="20">
        <v>304496</v>
      </c>
      <c r="J47" s="20">
        <v>58160244</v>
      </c>
      <c r="K47" s="20">
        <v>-5557927</v>
      </c>
      <c r="L47" s="20">
        <v>718213</v>
      </c>
      <c r="M47" s="20">
        <v>465339</v>
      </c>
      <c r="N47" s="20">
        <v>-4374375</v>
      </c>
      <c r="O47" s="20"/>
      <c r="P47" s="20"/>
      <c r="Q47" s="20"/>
      <c r="R47" s="20"/>
      <c r="S47" s="20"/>
      <c r="T47" s="20"/>
      <c r="U47" s="20"/>
      <c r="V47" s="20"/>
      <c r="W47" s="20">
        <v>53785869</v>
      </c>
      <c r="X47" s="20">
        <v>-78229845</v>
      </c>
      <c r="Y47" s="20">
        <v>132015714</v>
      </c>
      <c r="Z47" s="47">
        <v>-168.75364382992194</v>
      </c>
      <c r="AA47" s="22">
        <v>-78229845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69046618</v>
      </c>
      <c r="D50" s="50">
        <f t="shared" ref="D50:Y50" si="7">SUM(D47:D49)</f>
        <v>0</v>
      </c>
      <c r="E50" s="51">
        <f t="shared" si="7"/>
        <v>-78229845</v>
      </c>
      <c r="F50" s="52">
        <f t="shared" si="7"/>
        <v>-78229845</v>
      </c>
      <c r="G50" s="52">
        <f t="shared" si="7"/>
        <v>128428819</v>
      </c>
      <c r="H50" s="52">
        <f t="shared" si="7"/>
        <v>-70573071</v>
      </c>
      <c r="I50" s="52">
        <f t="shared" si="7"/>
        <v>304496</v>
      </c>
      <c r="J50" s="52">
        <f t="shared" si="7"/>
        <v>58160244</v>
      </c>
      <c r="K50" s="52">
        <f t="shared" si="7"/>
        <v>-5557927</v>
      </c>
      <c r="L50" s="52">
        <f t="shared" si="7"/>
        <v>718213</v>
      </c>
      <c r="M50" s="52">
        <f t="shared" si="7"/>
        <v>465339</v>
      </c>
      <c r="N50" s="52">
        <f t="shared" si="7"/>
        <v>-4374375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53785869</v>
      </c>
      <c r="X50" s="52">
        <f t="shared" si="7"/>
        <v>-78229845</v>
      </c>
      <c r="Y50" s="52">
        <f t="shared" si="7"/>
        <v>132015714</v>
      </c>
      <c r="Z50" s="53">
        <f>+IF(X50&lt;&gt;0,+(Y50/X50)*100,0)</f>
        <v>-168.75364382992194</v>
      </c>
      <c r="AA50" s="54">
        <f>SUM(AA47:AA49)</f>
        <v>-78229845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47968286</v>
      </c>
      <c r="D17" s="18"/>
      <c r="E17" s="19">
        <v>50199259</v>
      </c>
      <c r="F17" s="20">
        <v>50199259</v>
      </c>
      <c r="G17" s="24"/>
      <c r="H17" s="24"/>
      <c r="I17" s="24">
        <v>47968286</v>
      </c>
      <c r="J17" s="20">
        <v>47968286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47968286</v>
      </c>
      <c r="X17" s="20">
        <v>48658601</v>
      </c>
      <c r="Y17" s="24">
        <v>-690315</v>
      </c>
      <c r="Z17" s="25">
        <v>-1.4186906031268758</v>
      </c>
      <c r="AA17" s="26">
        <v>50199259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47968286</v>
      </c>
      <c r="D25" s="29">
        <f t="shared" ref="D25:Y25" si="1">SUM(D15:D24)</f>
        <v>0</v>
      </c>
      <c r="E25" s="35">
        <f t="shared" si="1"/>
        <v>50199259</v>
      </c>
      <c r="F25" s="36">
        <f t="shared" si="1"/>
        <v>50199259</v>
      </c>
      <c r="G25" s="36">
        <f t="shared" si="1"/>
        <v>0</v>
      </c>
      <c r="H25" s="36">
        <f t="shared" si="1"/>
        <v>0</v>
      </c>
      <c r="I25" s="36">
        <f t="shared" si="1"/>
        <v>47968286</v>
      </c>
      <c r="J25" s="36">
        <f t="shared" si="1"/>
        <v>47968286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47968286</v>
      </c>
      <c r="X25" s="36">
        <f t="shared" si="1"/>
        <v>48658601</v>
      </c>
      <c r="Y25" s="36">
        <f t="shared" si="1"/>
        <v>-690315</v>
      </c>
      <c r="Z25" s="37">
        <f>+IF(X25&lt;&gt;0,+(Y25/X25)*100,0)</f>
        <v>-1.4186906031268758</v>
      </c>
      <c r="AA25" s="38">
        <f>SUM(AA15:AA24)</f>
        <v>50199259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47968286</v>
      </c>
      <c r="D26" s="29">
        <f>+D13+D25</f>
        <v>0</v>
      </c>
      <c r="E26" s="30">
        <f t="shared" si="2"/>
        <v>50199259</v>
      </c>
      <c r="F26" s="31">
        <f t="shared" si="2"/>
        <v>50199259</v>
      </c>
      <c r="G26" s="31">
        <f t="shared" si="2"/>
        <v>0</v>
      </c>
      <c r="H26" s="31">
        <f t="shared" si="2"/>
        <v>0</v>
      </c>
      <c r="I26" s="31">
        <f t="shared" si="2"/>
        <v>47968286</v>
      </c>
      <c r="J26" s="31">
        <f t="shared" si="2"/>
        <v>47968286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47968286</v>
      </c>
      <c r="X26" s="31">
        <f t="shared" si="2"/>
        <v>48658601</v>
      </c>
      <c r="Y26" s="31">
        <f t="shared" si="2"/>
        <v>-690315</v>
      </c>
      <c r="Z26" s="32">
        <f>+IF(X26&lt;&gt;0,+(Y26/X26)*100,0)</f>
        <v>-1.4186906031268758</v>
      </c>
      <c r="AA26" s="33">
        <f>+AA13+AA25</f>
        <v>50199259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864711</v>
      </c>
      <c r="D32" s="18"/>
      <c r="E32" s="19"/>
      <c r="F32" s="20"/>
      <c r="G32" s="20">
        <v>94109</v>
      </c>
      <c r="H32" s="20"/>
      <c r="I32" s="20">
        <v>89129</v>
      </c>
      <c r="J32" s="20">
        <v>183238</v>
      </c>
      <c r="K32" s="20">
        <v>98208</v>
      </c>
      <c r="L32" s="20">
        <v>191563</v>
      </c>
      <c r="M32" s="20"/>
      <c r="N32" s="20">
        <v>289771</v>
      </c>
      <c r="O32" s="20"/>
      <c r="P32" s="20"/>
      <c r="Q32" s="20"/>
      <c r="R32" s="20"/>
      <c r="S32" s="20"/>
      <c r="T32" s="20"/>
      <c r="U32" s="20"/>
      <c r="V32" s="20"/>
      <c r="W32" s="20">
        <v>473009</v>
      </c>
      <c r="X32" s="20"/>
      <c r="Y32" s="20">
        <v>473009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-5099</v>
      </c>
      <c r="H34" s="20"/>
      <c r="I34" s="20"/>
      <c r="J34" s="20">
        <v>-5099</v>
      </c>
      <c r="K34" s="20"/>
      <c r="L34" s="20">
        <v>-139134</v>
      </c>
      <c r="M34" s="20"/>
      <c r="N34" s="20">
        <v>-139134</v>
      </c>
      <c r="O34" s="20"/>
      <c r="P34" s="20"/>
      <c r="Q34" s="20"/>
      <c r="R34" s="20"/>
      <c r="S34" s="20"/>
      <c r="T34" s="20"/>
      <c r="U34" s="20"/>
      <c r="V34" s="20"/>
      <c r="W34" s="20">
        <v>-144233</v>
      </c>
      <c r="X34" s="20"/>
      <c r="Y34" s="20">
        <v>-144233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864711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89010</v>
      </c>
      <c r="H37" s="31">
        <f t="shared" si="3"/>
        <v>0</v>
      </c>
      <c r="I37" s="31">
        <f t="shared" si="3"/>
        <v>89129</v>
      </c>
      <c r="J37" s="31">
        <f t="shared" si="3"/>
        <v>178139</v>
      </c>
      <c r="K37" s="31">
        <f t="shared" si="3"/>
        <v>98208</v>
      </c>
      <c r="L37" s="31">
        <f t="shared" si="3"/>
        <v>52429</v>
      </c>
      <c r="M37" s="31">
        <f t="shared" si="3"/>
        <v>0</v>
      </c>
      <c r="N37" s="31">
        <f t="shared" si="3"/>
        <v>150637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328776</v>
      </c>
      <c r="X37" s="31">
        <f t="shared" si="3"/>
        <v>0</v>
      </c>
      <c r="Y37" s="31">
        <f t="shared" si="3"/>
        <v>328776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>
        <v>-2728</v>
      </c>
      <c r="L40" s="20"/>
      <c r="M40" s="20"/>
      <c r="N40" s="20">
        <v>-2728</v>
      </c>
      <c r="O40" s="20"/>
      <c r="P40" s="20"/>
      <c r="Q40" s="20"/>
      <c r="R40" s="20"/>
      <c r="S40" s="20"/>
      <c r="T40" s="20"/>
      <c r="U40" s="20"/>
      <c r="V40" s="20"/>
      <c r="W40" s="20">
        <v>-5278</v>
      </c>
      <c r="X40" s="20"/>
      <c r="Y40" s="20">
        <v>-5278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-2550</v>
      </c>
      <c r="J43" s="36">
        <f t="shared" si="4"/>
        <v>-2550</v>
      </c>
      <c r="K43" s="36">
        <f t="shared" si="4"/>
        <v>-2728</v>
      </c>
      <c r="L43" s="36">
        <f t="shared" si="4"/>
        <v>0</v>
      </c>
      <c r="M43" s="36">
        <f t="shared" si="4"/>
        <v>0</v>
      </c>
      <c r="N43" s="36">
        <f t="shared" si="4"/>
        <v>-2728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-5278</v>
      </c>
      <c r="X43" s="36">
        <f t="shared" si="4"/>
        <v>0</v>
      </c>
      <c r="Y43" s="36">
        <f t="shared" si="4"/>
        <v>-5278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864711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89010</v>
      </c>
      <c r="H44" s="31">
        <f t="shared" si="5"/>
        <v>0</v>
      </c>
      <c r="I44" s="31">
        <f t="shared" si="5"/>
        <v>86579</v>
      </c>
      <c r="J44" s="31">
        <f t="shared" si="5"/>
        <v>175589</v>
      </c>
      <c r="K44" s="31">
        <f t="shared" si="5"/>
        <v>95480</v>
      </c>
      <c r="L44" s="31">
        <f t="shared" si="5"/>
        <v>52429</v>
      </c>
      <c r="M44" s="31">
        <f t="shared" si="5"/>
        <v>0</v>
      </c>
      <c r="N44" s="31">
        <f t="shared" si="5"/>
        <v>147909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323498</v>
      </c>
      <c r="X44" s="31">
        <f t="shared" si="5"/>
        <v>0</v>
      </c>
      <c r="Y44" s="31">
        <f t="shared" si="5"/>
        <v>323498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47103575</v>
      </c>
      <c r="D45" s="42">
        <f t="shared" si="6"/>
        <v>0</v>
      </c>
      <c r="E45" s="43">
        <f t="shared" si="6"/>
        <v>50199259</v>
      </c>
      <c r="F45" s="44">
        <f t="shared" si="6"/>
        <v>50199259</v>
      </c>
      <c r="G45" s="44">
        <f t="shared" si="6"/>
        <v>-89010</v>
      </c>
      <c r="H45" s="44">
        <f t="shared" si="6"/>
        <v>0</v>
      </c>
      <c r="I45" s="44">
        <f t="shared" si="6"/>
        <v>47881707</v>
      </c>
      <c r="J45" s="44">
        <f t="shared" si="6"/>
        <v>47792697</v>
      </c>
      <c r="K45" s="44">
        <f t="shared" si="6"/>
        <v>-95480</v>
      </c>
      <c r="L45" s="44">
        <f t="shared" si="6"/>
        <v>-52429</v>
      </c>
      <c r="M45" s="44">
        <f t="shared" si="6"/>
        <v>0</v>
      </c>
      <c r="N45" s="44">
        <f t="shared" si="6"/>
        <v>-147909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47644788</v>
      </c>
      <c r="X45" s="44">
        <f t="shared" si="6"/>
        <v>48658601</v>
      </c>
      <c r="Y45" s="44">
        <f t="shared" si="6"/>
        <v>-1013813</v>
      </c>
      <c r="Z45" s="45">
        <f>+IF(X45&lt;&gt;0,+(Y45/X45)*100,0)</f>
        <v>-2.0835227054719474</v>
      </c>
      <c r="AA45" s="46">
        <f>+AA26-AA44</f>
        <v>50199259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-5894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-5894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-5894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-2207361</v>
      </c>
      <c r="D6" s="18"/>
      <c r="E6" s="19">
        <v>-6042677</v>
      </c>
      <c r="F6" s="20">
        <v>-5784377</v>
      </c>
      <c r="G6" s="20"/>
      <c r="H6" s="20"/>
      <c r="I6" s="20"/>
      <c r="J6" s="20"/>
      <c r="K6" s="20"/>
      <c r="L6" s="20">
        <v>-25731</v>
      </c>
      <c r="M6" s="20">
        <v>-2000</v>
      </c>
      <c r="N6" s="20">
        <v>-27731</v>
      </c>
      <c r="O6" s="20"/>
      <c r="P6" s="20"/>
      <c r="Q6" s="20"/>
      <c r="R6" s="20"/>
      <c r="S6" s="20"/>
      <c r="T6" s="20"/>
      <c r="U6" s="20"/>
      <c r="V6" s="20"/>
      <c r="W6" s="20">
        <v>-27731</v>
      </c>
      <c r="X6" s="20">
        <v>-2767365</v>
      </c>
      <c r="Y6" s="20">
        <v>2739634</v>
      </c>
      <c r="Z6" s="21">
        <v>-98.997927631519516</v>
      </c>
      <c r="AA6" s="22">
        <v>-5784377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-10301</v>
      </c>
      <c r="D10" s="18"/>
      <c r="E10" s="19"/>
      <c r="F10" s="20"/>
      <c r="G10" s="20"/>
      <c r="H10" s="20"/>
      <c r="I10" s="20"/>
      <c r="J10" s="20"/>
      <c r="K10" s="20"/>
      <c r="L10" s="20">
        <v>-5198</v>
      </c>
      <c r="M10" s="20"/>
      <c r="N10" s="20">
        <v>-5198</v>
      </c>
      <c r="O10" s="20"/>
      <c r="P10" s="20"/>
      <c r="Q10" s="20"/>
      <c r="R10" s="20"/>
      <c r="S10" s="20"/>
      <c r="T10" s="20"/>
      <c r="U10" s="20"/>
      <c r="V10" s="20"/>
      <c r="W10" s="20">
        <v>-5198</v>
      </c>
      <c r="X10" s="20"/>
      <c r="Y10" s="20">
        <v>-5198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-2217662</v>
      </c>
      <c r="D13" s="29">
        <f>SUM(D6:D12)</f>
        <v>0</v>
      </c>
      <c r="E13" s="30">
        <f t="shared" si="0"/>
        <v>-6042677</v>
      </c>
      <c r="F13" s="31">
        <f t="shared" si="0"/>
        <v>-5784377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-30929</v>
      </c>
      <c r="M13" s="31">
        <f t="shared" si="0"/>
        <v>-2000</v>
      </c>
      <c r="N13" s="31">
        <f t="shared" si="0"/>
        <v>-32929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-32929</v>
      </c>
      <c r="X13" s="31">
        <f t="shared" si="0"/>
        <v>-2767365</v>
      </c>
      <c r="Y13" s="31">
        <f t="shared" si="0"/>
        <v>2734436</v>
      </c>
      <c r="Z13" s="32">
        <f>+IF(X13&lt;&gt;0,+(Y13/X13)*100,0)</f>
        <v>-98.810095524081575</v>
      </c>
      <c r="AA13" s="33">
        <f>SUM(AA6:AA12)</f>
        <v>-5784377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-7500000</v>
      </c>
      <c r="Y16" s="20">
        <v>7500000</v>
      </c>
      <c r="Z16" s="21">
        <v>-100</v>
      </c>
      <c r="AA16" s="22">
        <v>-15000000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-15000000</v>
      </c>
      <c r="F25" s="36">
        <f t="shared" si="1"/>
        <v>-15000000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-7500000</v>
      </c>
      <c r="Y25" s="36">
        <f t="shared" si="1"/>
        <v>7500000</v>
      </c>
      <c r="Z25" s="37">
        <f>+IF(X25&lt;&gt;0,+(Y25/X25)*100,0)</f>
        <v>-100</v>
      </c>
      <c r="AA25" s="38">
        <f>SUM(AA15:AA24)</f>
        <v>-15000000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-2217662</v>
      </c>
      <c r="D26" s="29">
        <f>+D13+D25</f>
        <v>0</v>
      </c>
      <c r="E26" s="30">
        <f t="shared" si="2"/>
        <v>-21042677</v>
      </c>
      <c r="F26" s="31">
        <f t="shared" si="2"/>
        <v>-20784377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-30929</v>
      </c>
      <c r="M26" s="31">
        <f t="shared" si="2"/>
        <v>-2000</v>
      </c>
      <c r="N26" s="31">
        <f t="shared" si="2"/>
        <v>-32929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-32929</v>
      </c>
      <c r="X26" s="31">
        <f t="shared" si="2"/>
        <v>-10267365</v>
      </c>
      <c r="Y26" s="31">
        <f t="shared" si="2"/>
        <v>10234436</v>
      </c>
      <c r="Z26" s="32">
        <f>+IF(X26&lt;&gt;0,+(Y26/X26)*100,0)</f>
        <v>-99.679284801894156</v>
      </c>
      <c r="AA26" s="33">
        <f>+AA13+AA25</f>
        <v>-20784377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3685397</v>
      </c>
      <c r="D32" s="18"/>
      <c r="E32" s="19"/>
      <c r="F32" s="20"/>
      <c r="G32" s="20">
        <v>375555</v>
      </c>
      <c r="H32" s="20">
        <v>337588</v>
      </c>
      <c r="I32" s="20">
        <v>354988</v>
      </c>
      <c r="J32" s="20">
        <v>1068131</v>
      </c>
      <c r="K32" s="20">
        <v>417751</v>
      </c>
      <c r="L32" s="20">
        <v>369461</v>
      </c>
      <c r="M32" s="20">
        <v>387714</v>
      </c>
      <c r="N32" s="20">
        <v>1174926</v>
      </c>
      <c r="O32" s="20"/>
      <c r="P32" s="20"/>
      <c r="Q32" s="20"/>
      <c r="R32" s="20"/>
      <c r="S32" s="20"/>
      <c r="T32" s="20"/>
      <c r="U32" s="20"/>
      <c r="V32" s="20"/>
      <c r="W32" s="20">
        <v>2243057</v>
      </c>
      <c r="X32" s="20">
        <v>249675</v>
      </c>
      <c r="Y32" s="20">
        <v>1993382</v>
      </c>
      <c r="Z32" s="21">
        <v>798.39070792029634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3685397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375555</v>
      </c>
      <c r="H37" s="31">
        <f t="shared" si="3"/>
        <v>337588</v>
      </c>
      <c r="I37" s="31">
        <f t="shared" si="3"/>
        <v>354988</v>
      </c>
      <c r="J37" s="31">
        <f t="shared" si="3"/>
        <v>1068131</v>
      </c>
      <c r="K37" s="31">
        <f t="shared" si="3"/>
        <v>417751</v>
      </c>
      <c r="L37" s="31">
        <f t="shared" si="3"/>
        <v>369461</v>
      </c>
      <c r="M37" s="31">
        <f t="shared" si="3"/>
        <v>387714</v>
      </c>
      <c r="N37" s="31">
        <f t="shared" si="3"/>
        <v>1174926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2243057</v>
      </c>
      <c r="X37" s="31">
        <f t="shared" si="3"/>
        <v>249675</v>
      </c>
      <c r="Y37" s="31">
        <f t="shared" si="3"/>
        <v>1993382</v>
      </c>
      <c r="Z37" s="32">
        <f>+IF(X37&lt;&gt;0,+(Y37/X37)*100,0)</f>
        <v>798.39070792029634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3685397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375555</v>
      </c>
      <c r="H44" s="31">
        <f t="shared" si="5"/>
        <v>337588</v>
      </c>
      <c r="I44" s="31">
        <f t="shared" si="5"/>
        <v>354988</v>
      </c>
      <c r="J44" s="31">
        <f t="shared" si="5"/>
        <v>1068131</v>
      </c>
      <c r="K44" s="31">
        <f t="shared" si="5"/>
        <v>417751</v>
      </c>
      <c r="L44" s="31">
        <f t="shared" si="5"/>
        <v>369461</v>
      </c>
      <c r="M44" s="31">
        <f t="shared" si="5"/>
        <v>387714</v>
      </c>
      <c r="N44" s="31">
        <f t="shared" si="5"/>
        <v>1174926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2243057</v>
      </c>
      <c r="X44" s="31">
        <f t="shared" si="5"/>
        <v>249675</v>
      </c>
      <c r="Y44" s="31">
        <f t="shared" si="5"/>
        <v>1993382</v>
      </c>
      <c r="Z44" s="32">
        <f>+IF(X44&lt;&gt;0,+(Y44/X44)*100,0)</f>
        <v>798.39070792029634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-5903059</v>
      </c>
      <c r="D45" s="42">
        <f t="shared" si="6"/>
        <v>0</v>
      </c>
      <c r="E45" s="43">
        <f t="shared" si="6"/>
        <v>-21042677</v>
      </c>
      <c r="F45" s="44">
        <f t="shared" si="6"/>
        <v>-20784377</v>
      </c>
      <c r="G45" s="44">
        <f t="shared" si="6"/>
        <v>-375555</v>
      </c>
      <c r="H45" s="44">
        <f t="shared" si="6"/>
        <v>-337588</v>
      </c>
      <c r="I45" s="44">
        <f t="shared" si="6"/>
        <v>-354988</v>
      </c>
      <c r="J45" s="44">
        <f t="shared" si="6"/>
        <v>-1068131</v>
      </c>
      <c r="K45" s="44">
        <f t="shared" si="6"/>
        <v>-417751</v>
      </c>
      <c r="L45" s="44">
        <f t="shared" si="6"/>
        <v>-400390</v>
      </c>
      <c r="M45" s="44">
        <f t="shared" si="6"/>
        <v>-389714</v>
      </c>
      <c r="N45" s="44">
        <f t="shared" si="6"/>
        <v>-1207855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-2275986</v>
      </c>
      <c r="X45" s="44">
        <f t="shared" si="6"/>
        <v>-10517040</v>
      </c>
      <c r="Y45" s="44">
        <f t="shared" si="6"/>
        <v>8241054</v>
      </c>
      <c r="Z45" s="45">
        <f>+IF(X45&lt;&gt;0,+(Y45/X45)*100,0)</f>
        <v>-78.359063006321179</v>
      </c>
      <c r="AA45" s="46">
        <f>+AA26-AA44</f>
        <v>-20784377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-440800</v>
      </c>
      <c r="F6" s="20">
        <v>-843300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-421650</v>
      </c>
      <c r="Y6" s="20">
        <v>421650</v>
      </c>
      <c r="Z6" s="21">
        <v>-100</v>
      </c>
      <c r="AA6" s="22">
        <v>-843300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57496</v>
      </c>
      <c r="F11" s="20">
        <v>109996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54996</v>
      </c>
      <c r="Y11" s="24">
        <v>-54996</v>
      </c>
      <c r="Z11" s="25">
        <v>-100</v>
      </c>
      <c r="AA11" s="26">
        <v>109996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-383304</v>
      </c>
      <c r="F13" s="31">
        <f t="shared" si="0"/>
        <v>-733304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-366654</v>
      </c>
      <c r="Y13" s="31">
        <f t="shared" si="0"/>
        <v>366654</v>
      </c>
      <c r="Z13" s="32">
        <f>+IF(X13&lt;&gt;0,+(Y13/X13)*100,0)</f>
        <v>-100</v>
      </c>
      <c r="AA13" s="33">
        <f>SUM(AA6:AA12)</f>
        <v>-733304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-383304</v>
      </c>
      <c r="F26" s="31">
        <f t="shared" si="2"/>
        <v>-733304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-366654</v>
      </c>
      <c r="Y26" s="31">
        <f t="shared" si="2"/>
        <v>366654</v>
      </c>
      <c r="Z26" s="32">
        <f>+IF(X26&lt;&gt;0,+(Y26/X26)*100,0)</f>
        <v>-100</v>
      </c>
      <c r="AA26" s="33">
        <f>+AA13+AA25</f>
        <v>-733304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-383304</v>
      </c>
      <c r="F45" s="44">
        <f t="shared" si="6"/>
        <v>-733304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-366654</v>
      </c>
      <c r="Y45" s="44">
        <f t="shared" si="6"/>
        <v>366654</v>
      </c>
      <c r="Z45" s="45">
        <f>+IF(X45&lt;&gt;0,+(Y45/X45)*100,0)</f>
        <v>-100</v>
      </c>
      <c r="AA45" s="46">
        <f>+AA26-AA44</f>
        <v>-733304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-222848789</v>
      </c>
      <c r="D6" s="18"/>
      <c r="E6" s="19">
        <v>-52379410</v>
      </c>
      <c r="F6" s="20">
        <v>-52379410</v>
      </c>
      <c r="G6" s="20">
        <v>-223187618</v>
      </c>
      <c r="H6" s="20">
        <v>-3866776</v>
      </c>
      <c r="I6" s="20">
        <v>-1248249</v>
      </c>
      <c r="J6" s="20">
        <v>-228302643</v>
      </c>
      <c r="K6" s="20">
        <v>-595060</v>
      </c>
      <c r="L6" s="20">
        <v>-5233168</v>
      </c>
      <c r="M6" s="20">
        <v>-3331760</v>
      </c>
      <c r="N6" s="20">
        <v>-9159988</v>
      </c>
      <c r="O6" s="20"/>
      <c r="P6" s="20"/>
      <c r="Q6" s="20"/>
      <c r="R6" s="20"/>
      <c r="S6" s="20"/>
      <c r="T6" s="20"/>
      <c r="U6" s="20"/>
      <c r="V6" s="20"/>
      <c r="W6" s="20">
        <v>-237462631</v>
      </c>
      <c r="X6" s="20">
        <v>-26189718</v>
      </c>
      <c r="Y6" s="20">
        <v>-211272913</v>
      </c>
      <c r="Z6" s="21">
        <v>806.70174837315938</v>
      </c>
      <c r="AA6" s="22">
        <v>-52379410</v>
      </c>
    </row>
    <row r="7" spans="1:27" x14ac:dyDescent="0.25">
      <c r="A7" s="23" t="s">
        <v>35</v>
      </c>
      <c r="B7" s="17" t="s">
        <v>32</v>
      </c>
      <c r="C7" s="18">
        <v>20684821</v>
      </c>
      <c r="D7" s="18"/>
      <c r="E7" s="19">
        <v>-9477455</v>
      </c>
      <c r="F7" s="20">
        <v>-9477455</v>
      </c>
      <c r="G7" s="20">
        <v>21071730</v>
      </c>
      <c r="H7" s="20">
        <v>360742</v>
      </c>
      <c r="I7" s="20">
        <v>414621</v>
      </c>
      <c r="J7" s="20">
        <v>21847093</v>
      </c>
      <c r="K7" s="20">
        <v>304668</v>
      </c>
      <c r="L7" s="20">
        <v>360144</v>
      </c>
      <c r="M7" s="20">
        <v>414187</v>
      </c>
      <c r="N7" s="20">
        <v>1078999</v>
      </c>
      <c r="O7" s="20"/>
      <c r="P7" s="20"/>
      <c r="Q7" s="20"/>
      <c r="R7" s="20"/>
      <c r="S7" s="20"/>
      <c r="T7" s="20"/>
      <c r="U7" s="20"/>
      <c r="V7" s="20"/>
      <c r="W7" s="20">
        <v>22926092</v>
      </c>
      <c r="X7" s="20">
        <v>-4738728</v>
      </c>
      <c r="Y7" s="20">
        <v>27664820</v>
      </c>
      <c r="Z7" s="21">
        <v>-583.8026575908134</v>
      </c>
      <c r="AA7" s="22">
        <v>-9477455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21739369</v>
      </c>
      <c r="D11" s="18"/>
      <c r="E11" s="19"/>
      <c r="F11" s="20"/>
      <c r="G11" s="24">
        <v>21727786</v>
      </c>
      <c r="H11" s="24">
        <v>-137825</v>
      </c>
      <c r="I11" s="24"/>
      <c r="J11" s="20">
        <v>21589961</v>
      </c>
      <c r="K11" s="24">
        <v>99349</v>
      </c>
      <c r="L11" s="24">
        <v>718674</v>
      </c>
      <c r="M11" s="20">
        <v>-764761</v>
      </c>
      <c r="N11" s="24">
        <v>53262</v>
      </c>
      <c r="O11" s="24"/>
      <c r="P11" s="24"/>
      <c r="Q11" s="20"/>
      <c r="R11" s="24"/>
      <c r="S11" s="24"/>
      <c r="T11" s="20"/>
      <c r="U11" s="24"/>
      <c r="V11" s="24"/>
      <c r="W11" s="24">
        <v>21643223</v>
      </c>
      <c r="X11" s="20"/>
      <c r="Y11" s="24">
        <v>21643223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-180473812</v>
      </c>
      <c r="D13" s="29">
        <f>SUM(D6:D12)</f>
        <v>0</v>
      </c>
      <c r="E13" s="30">
        <f t="shared" si="0"/>
        <v>-61856865</v>
      </c>
      <c r="F13" s="31">
        <f t="shared" si="0"/>
        <v>-61856865</v>
      </c>
      <c r="G13" s="31">
        <f t="shared" si="0"/>
        <v>-180437315</v>
      </c>
      <c r="H13" s="31">
        <f t="shared" si="0"/>
        <v>-3643859</v>
      </c>
      <c r="I13" s="31">
        <f t="shared" si="0"/>
        <v>-833628</v>
      </c>
      <c r="J13" s="31">
        <f t="shared" si="0"/>
        <v>-184914802</v>
      </c>
      <c r="K13" s="31">
        <f t="shared" si="0"/>
        <v>-191043</v>
      </c>
      <c r="L13" s="31">
        <f t="shared" si="0"/>
        <v>-4154350</v>
      </c>
      <c r="M13" s="31">
        <f t="shared" si="0"/>
        <v>-3682334</v>
      </c>
      <c r="N13" s="31">
        <f t="shared" si="0"/>
        <v>-8027727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-192942529</v>
      </c>
      <c r="X13" s="31">
        <f t="shared" si="0"/>
        <v>-30928446</v>
      </c>
      <c r="Y13" s="31">
        <f t="shared" si="0"/>
        <v>-162014083</v>
      </c>
      <c r="Z13" s="32">
        <f>+IF(X13&lt;&gt;0,+(Y13/X13)*100,0)</f>
        <v>523.83518719304561</v>
      </c>
      <c r="AA13" s="33">
        <f>SUM(AA6:AA12)</f>
        <v>-61856865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226715530</v>
      </c>
      <c r="D17" s="18"/>
      <c r="E17" s="19">
        <v>32459378</v>
      </c>
      <c r="F17" s="20">
        <v>32459378</v>
      </c>
      <c r="G17" s="24">
        <v>226623104</v>
      </c>
      <c r="H17" s="24">
        <v>2671777</v>
      </c>
      <c r="I17" s="24">
        <v>1055552</v>
      </c>
      <c r="J17" s="20">
        <v>230350433</v>
      </c>
      <c r="K17" s="24">
        <v>-92426</v>
      </c>
      <c r="L17" s="24">
        <v>4535579</v>
      </c>
      <c r="M17" s="20">
        <v>2030207</v>
      </c>
      <c r="N17" s="24">
        <v>6473360</v>
      </c>
      <c r="O17" s="24"/>
      <c r="P17" s="24"/>
      <c r="Q17" s="20"/>
      <c r="R17" s="24"/>
      <c r="S17" s="24"/>
      <c r="T17" s="20"/>
      <c r="U17" s="24"/>
      <c r="V17" s="24"/>
      <c r="W17" s="24">
        <v>236823793</v>
      </c>
      <c r="X17" s="20">
        <v>16229694</v>
      </c>
      <c r="Y17" s="24">
        <v>220594099</v>
      </c>
      <c r="Z17" s="25">
        <v>1359.2006047680256</v>
      </c>
      <c r="AA17" s="26">
        <v>32459378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226715530</v>
      </c>
      <c r="D25" s="29">
        <f t="shared" ref="D25:Y25" si="1">SUM(D15:D24)</f>
        <v>0</v>
      </c>
      <c r="E25" s="35">
        <f t="shared" si="1"/>
        <v>32459378</v>
      </c>
      <c r="F25" s="36">
        <f t="shared" si="1"/>
        <v>32459378</v>
      </c>
      <c r="G25" s="36">
        <f t="shared" si="1"/>
        <v>226623104</v>
      </c>
      <c r="H25" s="36">
        <f t="shared" si="1"/>
        <v>2671777</v>
      </c>
      <c r="I25" s="36">
        <f t="shared" si="1"/>
        <v>1055552</v>
      </c>
      <c r="J25" s="36">
        <f t="shared" si="1"/>
        <v>230350433</v>
      </c>
      <c r="K25" s="36">
        <f t="shared" si="1"/>
        <v>-92426</v>
      </c>
      <c r="L25" s="36">
        <f t="shared" si="1"/>
        <v>4535579</v>
      </c>
      <c r="M25" s="36">
        <f t="shared" si="1"/>
        <v>2030207</v>
      </c>
      <c r="N25" s="36">
        <f t="shared" si="1"/>
        <v>6473360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236823793</v>
      </c>
      <c r="X25" s="36">
        <f t="shared" si="1"/>
        <v>16229694</v>
      </c>
      <c r="Y25" s="36">
        <f t="shared" si="1"/>
        <v>220594099</v>
      </c>
      <c r="Z25" s="37">
        <f>+IF(X25&lt;&gt;0,+(Y25/X25)*100,0)</f>
        <v>1359.2006047680256</v>
      </c>
      <c r="AA25" s="38">
        <f>SUM(AA15:AA24)</f>
        <v>32459378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46241718</v>
      </c>
      <c r="D26" s="29">
        <f>+D13+D25</f>
        <v>0</v>
      </c>
      <c r="E26" s="30">
        <f t="shared" si="2"/>
        <v>-29397487</v>
      </c>
      <c r="F26" s="31">
        <f t="shared" si="2"/>
        <v>-29397487</v>
      </c>
      <c r="G26" s="31">
        <f t="shared" si="2"/>
        <v>46185789</v>
      </c>
      <c r="H26" s="31">
        <f t="shared" si="2"/>
        <v>-972082</v>
      </c>
      <c r="I26" s="31">
        <f t="shared" si="2"/>
        <v>221924</v>
      </c>
      <c r="J26" s="31">
        <f t="shared" si="2"/>
        <v>45435631</v>
      </c>
      <c r="K26" s="31">
        <f t="shared" si="2"/>
        <v>-283469</v>
      </c>
      <c r="L26" s="31">
        <f t="shared" si="2"/>
        <v>381229</v>
      </c>
      <c r="M26" s="31">
        <f t="shared" si="2"/>
        <v>-1652127</v>
      </c>
      <c r="N26" s="31">
        <f t="shared" si="2"/>
        <v>-1554367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43881264</v>
      </c>
      <c r="X26" s="31">
        <f t="shared" si="2"/>
        <v>-14698752</v>
      </c>
      <c r="Y26" s="31">
        <f t="shared" si="2"/>
        <v>58580016</v>
      </c>
      <c r="Z26" s="32">
        <f>+IF(X26&lt;&gt;0,+(Y26/X26)*100,0)</f>
        <v>-398.53734521134857</v>
      </c>
      <c r="AA26" s="33">
        <f>+AA13+AA25</f>
        <v>-29397487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1065844</v>
      </c>
      <c r="D32" s="18"/>
      <c r="E32" s="19"/>
      <c r="F32" s="20"/>
      <c r="G32" s="20">
        <v>544397</v>
      </c>
      <c r="H32" s="20">
        <v>-653455</v>
      </c>
      <c r="I32" s="20">
        <v>-399</v>
      </c>
      <c r="J32" s="20">
        <v>-109457</v>
      </c>
      <c r="K32" s="20">
        <v>-225253</v>
      </c>
      <c r="L32" s="20">
        <v>901959</v>
      </c>
      <c r="M32" s="20">
        <v>-549837</v>
      </c>
      <c r="N32" s="20">
        <v>126869</v>
      </c>
      <c r="O32" s="20"/>
      <c r="P32" s="20"/>
      <c r="Q32" s="20"/>
      <c r="R32" s="20"/>
      <c r="S32" s="20"/>
      <c r="T32" s="20"/>
      <c r="U32" s="20"/>
      <c r="V32" s="20"/>
      <c r="W32" s="20">
        <v>17412</v>
      </c>
      <c r="X32" s="20"/>
      <c r="Y32" s="20">
        <v>17412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>
        <v>-4197120</v>
      </c>
      <c r="L33" s="20">
        <v>4197120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3609784</v>
      </c>
      <c r="D35" s="18"/>
      <c r="E35" s="19">
        <v>794276</v>
      </c>
      <c r="F35" s="20">
        <v>794276</v>
      </c>
      <c r="G35" s="20">
        <v>3660560</v>
      </c>
      <c r="H35" s="20">
        <v>19907</v>
      </c>
      <c r="I35" s="20">
        <v>41664</v>
      </c>
      <c r="J35" s="20">
        <v>3722131</v>
      </c>
      <c r="K35" s="20">
        <v>51888</v>
      </c>
      <c r="L35" s="20">
        <v>33216</v>
      </c>
      <c r="M35" s="20">
        <v>37378</v>
      </c>
      <c r="N35" s="20">
        <v>122482</v>
      </c>
      <c r="O35" s="20"/>
      <c r="P35" s="20"/>
      <c r="Q35" s="20"/>
      <c r="R35" s="20"/>
      <c r="S35" s="20"/>
      <c r="T35" s="20"/>
      <c r="U35" s="20"/>
      <c r="V35" s="20"/>
      <c r="W35" s="20">
        <v>3844613</v>
      </c>
      <c r="X35" s="20">
        <v>397140</v>
      </c>
      <c r="Y35" s="20">
        <v>3447473</v>
      </c>
      <c r="Z35" s="21">
        <v>868.07498615097961</v>
      </c>
      <c r="AA35" s="22">
        <v>794276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-145338</v>
      </c>
      <c r="D37" s="29">
        <f t="shared" ref="D37:Y37" si="3">SUM(D29:D36)</f>
        <v>0</v>
      </c>
      <c r="E37" s="30">
        <f t="shared" si="3"/>
        <v>794276</v>
      </c>
      <c r="F37" s="31">
        <f t="shared" si="3"/>
        <v>794276</v>
      </c>
      <c r="G37" s="31">
        <f t="shared" si="3"/>
        <v>-616009</v>
      </c>
      <c r="H37" s="31">
        <f t="shared" si="3"/>
        <v>-633548</v>
      </c>
      <c r="I37" s="31">
        <f t="shared" si="3"/>
        <v>41265</v>
      </c>
      <c r="J37" s="31">
        <f t="shared" si="3"/>
        <v>-1208292</v>
      </c>
      <c r="K37" s="31">
        <f t="shared" si="3"/>
        <v>-4370485</v>
      </c>
      <c r="L37" s="31">
        <f t="shared" si="3"/>
        <v>5132295</v>
      </c>
      <c r="M37" s="31">
        <f t="shared" si="3"/>
        <v>-512459</v>
      </c>
      <c r="N37" s="31">
        <f t="shared" si="3"/>
        <v>249351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-958941</v>
      </c>
      <c r="X37" s="31">
        <f t="shared" si="3"/>
        <v>397140</v>
      </c>
      <c r="Y37" s="31">
        <f t="shared" si="3"/>
        <v>-1356081</v>
      </c>
      <c r="Z37" s="32">
        <f>+IF(X37&lt;&gt;0,+(Y37/X37)*100,0)</f>
        <v>-341.46170116331774</v>
      </c>
      <c r="AA37" s="33">
        <f>SUM(AA29:AA36)</f>
        <v>794276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-145338</v>
      </c>
      <c r="D44" s="29">
        <f>+D37+D43</f>
        <v>0</v>
      </c>
      <c r="E44" s="30">
        <f t="shared" si="5"/>
        <v>794276</v>
      </c>
      <c r="F44" s="31">
        <f t="shared" si="5"/>
        <v>794276</v>
      </c>
      <c r="G44" s="31">
        <f t="shared" si="5"/>
        <v>-616009</v>
      </c>
      <c r="H44" s="31">
        <f t="shared" si="5"/>
        <v>-633548</v>
      </c>
      <c r="I44" s="31">
        <f t="shared" si="5"/>
        <v>41265</v>
      </c>
      <c r="J44" s="31">
        <f t="shared" si="5"/>
        <v>-1208292</v>
      </c>
      <c r="K44" s="31">
        <f t="shared" si="5"/>
        <v>-4370485</v>
      </c>
      <c r="L44" s="31">
        <f t="shared" si="5"/>
        <v>5132295</v>
      </c>
      <c r="M44" s="31">
        <f t="shared" si="5"/>
        <v>-512459</v>
      </c>
      <c r="N44" s="31">
        <f t="shared" si="5"/>
        <v>249351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-958941</v>
      </c>
      <c r="X44" s="31">
        <f t="shared" si="5"/>
        <v>397140</v>
      </c>
      <c r="Y44" s="31">
        <f t="shared" si="5"/>
        <v>-1356081</v>
      </c>
      <c r="Z44" s="32">
        <f>+IF(X44&lt;&gt;0,+(Y44/X44)*100,0)</f>
        <v>-341.46170116331774</v>
      </c>
      <c r="AA44" s="33">
        <f>+AA37+AA43</f>
        <v>794276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46387056</v>
      </c>
      <c r="D45" s="42">
        <f t="shared" si="6"/>
        <v>0</v>
      </c>
      <c r="E45" s="43">
        <f t="shared" si="6"/>
        <v>-30191763</v>
      </c>
      <c r="F45" s="44">
        <f t="shared" si="6"/>
        <v>-30191763</v>
      </c>
      <c r="G45" s="44">
        <f t="shared" si="6"/>
        <v>46801798</v>
      </c>
      <c r="H45" s="44">
        <f t="shared" si="6"/>
        <v>-338534</v>
      </c>
      <c r="I45" s="44">
        <f t="shared" si="6"/>
        <v>180659</v>
      </c>
      <c r="J45" s="44">
        <f t="shared" si="6"/>
        <v>46643923</v>
      </c>
      <c r="K45" s="44">
        <f t="shared" si="6"/>
        <v>4087016</v>
      </c>
      <c r="L45" s="44">
        <f t="shared" si="6"/>
        <v>-4751066</v>
      </c>
      <c r="M45" s="44">
        <f t="shared" si="6"/>
        <v>-1139668</v>
      </c>
      <c r="N45" s="44">
        <f t="shared" si="6"/>
        <v>-1803718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44840205</v>
      </c>
      <c r="X45" s="44">
        <f t="shared" si="6"/>
        <v>-15095892</v>
      </c>
      <c r="Y45" s="44">
        <f t="shared" si="6"/>
        <v>59936097</v>
      </c>
      <c r="Z45" s="45">
        <f>+IF(X45&lt;&gt;0,+(Y45/X45)*100,0)</f>
        <v>-397.03580947717433</v>
      </c>
      <c r="AA45" s="46">
        <f>+AA26-AA44</f>
        <v>-30191763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-33044704</v>
      </c>
      <c r="D47" s="18"/>
      <c r="E47" s="19">
        <v>-30191763</v>
      </c>
      <c r="F47" s="20">
        <v>-30191763</v>
      </c>
      <c r="G47" s="20">
        <v>-30161974</v>
      </c>
      <c r="H47" s="20">
        <v>-2258276</v>
      </c>
      <c r="I47" s="20">
        <v>339689</v>
      </c>
      <c r="J47" s="20">
        <v>-32080561</v>
      </c>
      <c r="K47" s="20">
        <v>3870654</v>
      </c>
      <c r="L47" s="20">
        <v>-4747399</v>
      </c>
      <c r="M47" s="20">
        <v>-22776</v>
      </c>
      <c r="N47" s="20">
        <v>-899521</v>
      </c>
      <c r="O47" s="20"/>
      <c r="P47" s="20"/>
      <c r="Q47" s="20"/>
      <c r="R47" s="20"/>
      <c r="S47" s="20"/>
      <c r="T47" s="20"/>
      <c r="U47" s="20"/>
      <c r="V47" s="20"/>
      <c r="W47" s="20">
        <v>-32980082</v>
      </c>
      <c r="X47" s="20">
        <v>-15095880</v>
      </c>
      <c r="Y47" s="20">
        <v>-17884202</v>
      </c>
      <c r="Z47" s="47">
        <v>118.47074831013495</v>
      </c>
      <c r="AA47" s="22">
        <v>-30191763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-33044704</v>
      </c>
      <c r="D50" s="50">
        <f t="shared" ref="D50:Y50" si="7">SUM(D47:D49)</f>
        <v>0</v>
      </c>
      <c r="E50" s="51">
        <f t="shared" si="7"/>
        <v>-30191763</v>
      </c>
      <c r="F50" s="52">
        <f t="shared" si="7"/>
        <v>-30191763</v>
      </c>
      <c r="G50" s="52">
        <f t="shared" si="7"/>
        <v>-30161974</v>
      </c>
      <c r="H50" s="52">
        <f t="shared" si="7"/>
        <v>-2258276</v>
      </c>
      <c r="I50" s="52">
        <f t="shared" si="7"/>
        <v>339689</v>
      </c>
      <c r="J50" s="52">
        <f t="shared" si="7"/>
        <v>-32080561</v>
      </c>
      <c r="K50" s="52">
        <f t="shared" si="7"/>
        <v>3870654</v>
      </c>
      <c r="L50" s="52">
        <f t="shared" si="7"/>
        <v>-4747399</v>
      </c>
      <c r="M50" s="52">
        <f t="shared" si="7"/>
        <v>-22776</v>
      </c>
      <c r="N50" s="52">
        <f t="shared" si="7"/>
        <v>-899521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-32980082</v>
      </c>
      <c r="X50" s="52">
        <f t="shared" si="7"/>
        <v>-15095880</v>
      </c>
      <c r="Y50" s="52">
        <f t="shared" si="7"/>
        <v>-17884202</v>
      </c>
      <c r="Z50" s="53">
        <f>+IF(X50&lt;&gt;0,+(Y50/X50)*100,0)</f>
        <v>118.47074831013495</v>
      </c>
      <c r="AA50" s="54">
        <f>SUM(AA47:AA49)</f>
        <v>-30191763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-52333016</v>
      </c>
      <c r="D6" s="18"/>
      <c r="E6" s="19">
        <v>1091274514</v>
      </c>
      <c r="F6" s="20">
        <v>1202931745</v>
      </c>
      <c r="G6" s="20">
        <v>73918714</v>
      </c>
      <c r="H6" s="20">
        <v>-7475013</v>
      </c>
      <c r="I6" s="20">
        <v>-14748671</v>
      </c>
      <c r="J6" s="20">
        <v>51695030</v>
      </c>
      <c r="K6" s="20">
        <v>-5094840</v>
      </c>
      <c r="L6" s="20">
        <v>-19370899</v>
      </c>
      <c r="M6" s="20">
        <v>-632718</v>
      </c>
      <c r="N6" s="20">
        <v>-25098457</v>
      </c>
      <c r="O6" s="20"/>
      <c r="P6" s="20"/>
      <c r="Q6" s="20"/>
      <c r="R6" s="20"/>
      <c r="S6" s="20"/>
      <c r="T6" s="20"/>
      <c r="U6" s="20"/>
      <c r="V6" s="20"/>
      <c r="W6" s="20">
        <v>26596573</v>
      </c>
      <c r="X6" s="20">
        <v>703023412</v>
      </c>
      <c r="Y6" s="20">
        <v>-676426839</v>
      </c>
      <c r="Z6" s="21">
        <v>-96.216829689307701</v>
      </c>
      <c r="AA6" s="22">
        <v>1202931745</v>
      </c>
    </row>
    <row r="7" spans="1:27" x14ac:dyDescent="0.25">
      <c r="A7" s="23" t="s">
        <v>35</v>
      </c>
      <c r="B7" s="17" t="s">
        <v>32</v>
      </c>
      <c r="C7" s="18">
        <v>638494921</v>
      </c>
      <c r="D7" s="18"/>
      <c r="E7" s="19">
        <v>493337427</v>
      </c>
      <c r="F7" s="20">
        <v>425281811</v>
      </c>
      <c r="G7" s="20">
        <v>637453086</v>
      </c>
      <c r="H7" s="20">
        <v>-2548996</v>
      </c>
      <c r="I7" s="20">
        <v>29659588</v>
      </c>
      <c r="J7" s="20">
        <v>664563678</v>
      </c>
      <c r="K7" s="20">
        <v>19441687</v>
      </c>
      <c r="L7" s="20">
        <v>28363785</v>
      </c>
      <c r="M7" s="20">
        <v>23129687</v>
      </c>
      <c r="N7" s="20">
        <v>70935159</v>
      </c>
      <c r="O7" s="20"/>
      <c r="P7" s="20"/>
      <c r="Q7" s="20"/>
      <c r="R7" s="20"/>
      <c r="S7" s="20"/>
      <c r="T7" s="20"/>
      <c r="U7" s="20"/>
      <c r="V7" s="20"/>
      <c r="W7" s="20">
        <v>735498837</v>
      </c>
      <c r="X7" s="20">
        <v>281758371</v>
      </c>
      <c r="Y7" s="20">
        <v>453740466</v>
      </c>
      <c r="Z7" s="21">
        <v>161.03885907262006</v>
      </c>
      <c r="AA7" s="22">
        <v>425281811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678858</v>
      </c>
      <c r="H8" s="20">
        <v>995128</v>
      </c>
      <c r="I8" s="20">
        <v>1222827</v>
      </c>
      <c r="J8" s="20">
        <v>2896813</v>
      </c>
      <c r="K8" s="20">
        <v>1259438</v>
      </c>
      <c r="L8" s="20">
        <v>1167359</v>
      </c>
      <c r="M8" s="20">
        <v>1156550</v>
      </c>
      <c r="N8" s="20">
        <v>3583347</v>
      </c>
      <c r="O8" s="20"/>
      <c r="P8" s="20"/>
      <c r="Q8" s="20"/>
      <c r="R8" s="20"/>
      <c r="S8" s="20"/>
      <c r="T8" s="20"/>
      <c r="U8" s="20"/>
      <c r="V8" s="20"/>
      <c r="W8" s="20">
        <v>6480160</v>
      </c>
      <c r="X8" s="20">
        <v>5189190</v>
      </c>
      <c r="Y8" s="20">
        <v>1290970</v>
      </c>
      <c r="Z8" s="21">
        <v>24.878063821135861</v>
      </c>
      <c r="AA8" s="22">
        <v>10744398</v>
      </c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/>
      <c r="P9" s="20"/>
      <c r="Q9" s="20"/>
      <c r="R9" s="20"/>
      <c r="S9" s="20"/>
      <c r="T9" s="20"/>
      <c r="U9" s="20"/>
      <c r="V9" s="20"/>
      <c r="W9" s="20">
        <v>-18768</v>
      </c>
      <c r="X9" s="20"/>
      <c r="Y9" s="20">
        <v>-18768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149723533</v>
      </c>
      <c r="D10" s="18"/>
      <c r="E10" s="19">
        <v>-26718212</v>
      </c>
      <c r="F10" s="20">
        <v>-28376212</v>
      </c>
      <c r="G10" s="20">
        <v>-6806716</v>
      </c>
      <c r="H10" s="20">
        <v>256106</v>
      </c>
      <c r="I10" s="20">
        <v>273675</v>
      </c>
      <c r="J10" s="20">
        <v>-6276935</v>
      </c>
      <c r="K10" s="20">
        <v>-110075</v>
      </c>
      <c r="L10" s="20">
        <v>113445</v>
      </c>
      <c r="M10" s="20">
        <v>-152719</v>
      </c>
      <c r="N10" s="20">
        <v>-149349</v>
      </c>
      <c r="O10" s="20"/>
      <c r="P10" s="20"/>
      <c r="Q10" s="20"/>
      <c r="R10" s="20"/>
      <c r="S10" s="20"/>
      <c r="T10" s="20"/>
      <c r="U10" s="20"/>
      <c r="V10" s="20"/>
      <c r="W10" s="20">
        <v>-6426284</v>
      </c>
      <c r="X10" s="20">
        <v>-14990647</v>
      </c>
      <c r="Y10" s="20">
        <v>8564363</v>
      </c>
      <c r="Z10" s="21">
        <v>-57.131376651054488</v>
      </c>
      <c r="AA10" s="22">
        <v>-28376212</v>
      </c>
    </row>
    <row r="11" spans="1:27" x14ac:dyDescent="0.25">
      <c r="A11" s="23" t="s">
        <v>39</v>
      </c>
      <c r="B11" s="17" t="s">
        <v>32</v>
      </c>
      <c r="C11" s="18">
        <v>512824097</v>
      </c>
      <c r="D11" s="18"/>
      <c r="E11" s="19">
        <v>97608110</v>
      </c>
      <c r="F11" s="20">
        <v>97660610</v>
      </c>
      <c r="G11" s="24">
        <v>503531393</v>
      </c>
      <c r="H11" s="24">
        <v>49319625</v>
      </c>
      <c r="I11" s="24">
        <v>212645725</v>
      </c>
      <c r="J11" s="20">
        <v>765496743</v>
      </c>
      <c r="K11" s="24">
        <v>6137022</v>
      </c>
      <c r="L11" s="24">
        <v>3724875</v>
      </c>
      <c r="M11" s="20">
        <v>3092802</v>
      </c>
      <c r="N11" s="24">
        <v>12954699</v>
      </c>
      <c r="O11" s="24"/>
      <c r="P11" s="24"/>
      <c r="Q11" s="20"/>
      <c r="R11" s="24"/>
      <c r="S11" s="24"/>
      <c r="T11" s="20"/>
      <c r="U11" s="24"/>
      <c r="V11" s="24"/>
      <c r="W11" s="24">
        <v>778451442</v>
      </c>
      <c r="X11" s="20">
        <v>67661982</v>
      </c>
      <c r="Y11" s="24">
        <v>710789460</v>
      </c>
      <c r="Z11" s="25">
        <v>1050.5005011529222</v>
      </c>
      <c r="AA11" s="26">
        <v>97660610</v>
      </c>
    </row>
    <row r="12" spans="1:27" x14ac:dyDescent="0.25">
      <c r="A12" s="23" t="s">
        <v>40</v>
      </c>
      <c r="B12" s="17" t="s">
        <v>32</v>
      </c>
      <c r="C12" s="18">
        <v>-4472659</v>
      </c>
      <c r="D12" s="18"/>
      <c r="E12" s="19">
        <v>-5023440</v>
      </c>
      <c r="F12" s="20">
        <v>-5023440</v>
      </c>
      <c r="G12" s="20">
        <v>-5072653</v>
      </c>
      <c r="H12" s="20"/>
      <c r="I12" s="20"/>
      <c r="J12" s="20">
        <v>-5072653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-5072653</v>
      </c>
      <c r="X12" s="20">
        <v>-5023440</v>
      </c>
      <c r="Y12" s="20">
        <v>-49213</v>
      </c>
      <c r="Z12" s="21">
        <v>0.97966731960568842</v>
      </c>
      <c r="AA12" s="22">
        <v>-5023440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1243578392</v>
      </c>
      <c r="D13" s="29">
        <f>SUM(D6:D12)</f>
        <v>0</v>
      </c>
      <c r="E13" s="30">
        <f t="shared" si="0"/>
        <v>1661222797</v>
      </c>
      <c r="F13" s="31">
        <f t="shared" si="0"/>
        <v>1703218912</v>
      </c>
      <c r="G13" s="31">
        <f t="shared" si="0"/>
        <v>1203699472</v>
      </c>
      <c r="H13" s="31">
        <f t="shared" si="0"/>
        <v>40543803</v>
      </c>
      <c r="I13" s="31">
        <f t="shared" si="0"/>
        <v>229050028</v>
      </c>
      <c r="J13" s="31">
        <f t="shared" si="0"/>
        <v>1473293303</v>
      </c>
      <c r="K13" s="31">
        <f t="shared" si="0"/>
        <v>21630050</v>
      </c>
      <c r="L13" s="31">
        <f t="shared" si="0"/>
        <v>13995481</v>
      </c>
      <c r="M13" s="31">
        <f t="shared" si="0"/>
        <v>26590473</v>
      </c>
      <c r="N13" s="31">
        <f t="shared" si="0"/>
        <v>62216004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1535509307</v>
      </c>
      <c r="X13" s="31">
        <f t="shared" si="0"/>
        <v>1037618868</v>
      </c>
      <c r="Y13" s="31">
        <f t="shared" si="0"/>
        <v>497890439</v>
      </c>
      <c r="Z13" s="32">
        <f>+IF(X13&lt;&gt;0,+(Y13/X13)*100,0)</f>
        <v>47.983942308188638</v>
      </c>
      <c r="AA13" s="33">
        <f>SUM(AA6:AA12)</f>
        <v>1703218912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-326</v>
      </c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-7500000</v>
      </c>
      <c r="Y16" s="20">
        <v>7500000</v>
      </c>
      <c r="Z16" s="21">
        <v>-100</v>
      </c>
      <c r="AA16" s="22">
        <v>-15000000</v>
      </c>
    </row>
    <row r="17" spans="1:27" x14ac:dyDescent="0.25">
      <c r="A17" s="23" t="s">
        <v>45</v>
      </c>
      <c r="B17" s="17" t="s">
        <v>32</v>
      </c>
      <c r="C17" s="18">
        <v>3172260330</v>
      </c>
      <c r="D17" s="18"/>
      <c r="E17" s="19">
        <v>2507725810</v>
      </c>
      <c r="F17" s="20">
        <v>2971451291</v>
      </c>
      <c r="G17" s="24">
        <v>2773542398</v>
      </c>
      <c r="H17" s="24">
        <v>392293327</v>
      </c>
      <c r="I17" s="24">
        <v>66583092</v>
      </c>
      <c r="J17" s="20">
        <v>3232418817</v>
      </c>
      <c r="K17" s="24">
        <v>10529492</v>
      </c>
      <c r="L17" s="24">
        <v>32439283</v>
      </c>
      <c r="M17" s="20">
        <v>39546645</v>
      </c>
      <c r="N17" s="24">
        <v>82515420</v>
      </c>
      <c r="O17" s="24"/>
      <c r="P17" s="24"/>
      <c r="Q17" s="20"/>
      <c r="R17" s="24"/>
      <c r="S17" s="24"/>
      <c r="T17" s="20"/>
      <c r="U17" s="24"/>
      <c r="V17" s="24"/>
      <c r="W17" s="24">
        <v>3314934237</v>
      </c>
      <c r="X17" s="20">
        <v>1692841890</v>
      </c>
      <c r="Y17" s="24">
        <v>1622092347</v>
      </c>
      <c r="Z17" s="25">
        <v>95.820664444923437</v>
      </c>
      <c r="AA17" s="26">
        <v>2971451291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3172260004</v>
      </c>
      <c r="D25" s="29">
        <f t="shared" ref="D25:Y25" si="1">SUM(D15:D24)</f>
        <v>0</v>
      </c>
      <c r="E25" s="35">
        <f t="shared" si="1"/>
        <v>2495925810</v>
      </c>
      <c r="F25" s="36">
        <f t="shared" si="1"/>
        <v>2959651291</v>
      </c>
      <c r="G25" s="36">
        <f t="shared" si="1"/>
        <v>2773542398</v>
      </c>
      <c r="H25" s="36">
        <f t="shared" si="1"/>
        <v>392293327</v>
      </c>
      <c r="I25" s="36">
        <f t="shared" si="1"/>
        <v>66583092</v>
      </c>
      <c r="J25" s="36">
        <f t="shared" si="1"/>
        <v>3232418817</v>
      </c>
      <c r="K25" s="36">
        <f t="shared" si="1"/>
        <v>10529492</v>
      </c>
      <c r="L25" s="36">
        <f t="shared" si="1"/>
        <v>32439283</v>
      </c>
      <c r="M25" s="36">
        <f t="shared" si="1"/>
        <v>39546645</v>
      </c>
      <c r="N25" s="36">
        <f t="shared" si="1"/>
        <v>82515420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3314934237</v>
      </c>
      <c r="X25" s="36">
        <f t="shared" si="1"/>
        <v>1685341890</v>
      </c>
      <c r="Y25" s="36">
        <f t="shared" si="1"/>
        <v>1629592347</v>
      </c>
      <c r="Z25" s="37">
        <f>+IF(X25&lt;&gt;0,+(Y25/X25)*100,0)</f>
        <v>96.692092961624539</v>
      </c>
      <c r="AA25" s="38">
        <f>SUM(AA15:AA24)</f>
        <v>2959651291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4415838396</v>
      </c>
      <c r="D26" s="29">
        <f>+D13+D25</f>
        <v>0</v>
      </c>
      <c r="E26" s="30">
        <f t="shared" si="2"/>
        <v>4157148607</v>
      </c>
      <c r="F26" s="31">
        <f t="shared" si="2"/>
        <v>4662870203</v>
      </c>
      <c r="G26" s="31">
        <f t="shared" si="2"/>
        <v>3977241870</v>
      </c>
      <c r="H26" s="31">
        <f t="shared" si="2"/>
        <v>432837130</v>
      </c>
      <c r="I26" s="31">
        <f t="shared" si="2"/>
        <v>295633120</v>
      </c>
      <c r="J26" s="31">
        <f t="shared" si="2"/>
        <v>4705712120</v>
      </c>
      <c r="K26" s="31">
        <f t="shared" si="2"/>
        <v>32159542</v>
      </c>
      <c r="L26" s="31">
        <f t="shared" si="2"/>
        <v>46434764</v>
      </c>
      <c r="M26" s="31">
        <f t="shared" si="2"/>
        <v>66137118</v>
      </c>
      <c r="N26" s="31">
        <f t="shared" si="2"/>
        <v>144731424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4850443544</v>
      </c>
      <c r="X26" s="31">
        <f t="shared" si="2"/>
        <v>2722960758</v>
      </c>
      <c r="Y26" s="31">
        <f t="shared" si="2"/>
        <v>2127482786</v>
      </c>
      <c r="Z26" s="32">
        <f>+IF(X26&lt;&gt;0,+(Y26/X26)*100,0)</f>
        <v>78.131231959531604</v>
      </c>
      <c r="AA26" s="33">
        <f>+AA13+AA25</f>
        <v>4662870203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-19807</v>
      </c>
      <c r="D31" s="18"/>
      <c r="E31" s="19">
        <v>-17793</v>
      </c>
      <c r="F31" s="20">
        <v>-17793</v>
      </c>
      <c r="G31" s="20">
        <v>-20120</v>
      </c>
      <c r="H31" s="20">
        <v>-1001</v>
      </c>
      <c r="I31" s="20">
        <v>-1014</v>
      </c>
      <c r="J31" s="20">
        <v>-22135</v>
      </c>
      <c r="K31" s="20">
        <v>-29</v>
      </c>
      <c r="L31" s="20">
        <v>-457</v>
      </c>
      <c r="M31" s="20">
        <v>-100</v>
      </c>
      <c r="N31" s="20">
        <v>-586</v>
      </c>
      <c r="O31" s="20"/>
      <c r="P31" s="20"/>
      <c r="Q31" s="20"/>
      <c r="R31" s="20"/>
      <c r="S31" s="20"/>
      <c r="T31" s="20"/>
      <c r="U31" s="20"/>
      <c r="V31" s="20"/>
      <c r="W31" s="20">
        <v>-22721</v>
      </c>
      <c r="X31" s="20">
        <v>-17793</v>
      </c>
      <c r="Y31" s="20">
        <v>-4928</v>
      </c>
      <c r="Z31" s="21">
        <v>27.696285055920868</v>
      </c>
      <c r="AA31" s="22">
        <v>-17793</v>
      </c>
    </row>
    <row r="32" spans="1:27" x14ac:dyDescent="0.25">
      <c r="A32" s="23" t="s">
        <v>59</v>
      </c>
      <c r="B32" s="17" t="s">
        <v>32</v>
      </c>
      <c r="C32" s="18">
        <v>371457836</v>
      </c>
      <c r="D32" s="18"/>
      <c r="E32" s="19">
        <v>153947496</v>
      </c>
      <c r="F32" s="20">
        <v>153249047</v>
      </c>
      <c r="G32" s="20">
        <v>85547281</v>
      </c>
      <c r="H32" s="20">
        <v>22287525</v>
      </c>
      <c r="I32" s="20">
        <v>42711594</v>
      </c>
      <c r="J32" s="20">
        <v>150546400</v>
      </c>
      <c r="K32" s="20">
        <v>7911368</v>
      </c>
      <c r="L32" s="20">
        <v>27037288</v>
      </c>
      <c r="M32" s="20">
        <v>5236856</v>
      </c>
      <c r="N32" s="20">
        <v>40185512</v>
      </c>
      <c r="O32" s="20"/>
      <c r="P32" s="20"/>
      <c r="Q32" s="20"/>
      <c r="R32" s="20"/>
      <c r="S32" s="20"/>
      <c r="T32" s="20"/>
      <c r="U32" s="20"/>
      <c r="V32" s="20"/>
      <c r="W32" s="20">
        <v>190731912</v>
      </c>
      <c r="X32" s="20">
        <v>86648922</v>
      </c>
      <c r="Y32" s="20">
        <v>104082990</v>
      </c>
      <c r="Z32" s="21">
        <v>120.12035187235219</v>
      </c>
      <c r="AA32" s="22">
        <v>153249047</v>
      </c>
    </row>
    <row r="33" spans="1:27" x14ac:dyDescent="0.25">
      <c r="A33" s="23" t="s">
        <v>60</v>
      </c>
      <c r="B33" s="17" t="s">
        <v>32</v>
      </c>
      <c r="C33" s="18">
        <v>-125357419</v>
      </c>
      <c r="D33" s="18"/>
      <c r="E33" s="19">
        <v>-33001333</v>
      </c>
      <c r="F33" s="20">
        <v>1728767</v>
      </c>
      <c r="G33" s="20">
        <v>-96689073</v>
      </c>
      <c r="H33" s="20">
        <v>-12374201</v>
      </c>
      <c r="I33" s="20">
        <v>-7940046</v>
      </c>
      <c r="J33" s="20">
        <v>-117003320</v>
      </c>
      <c r="K33" s="20">
        <v>2031091</v>
      </c>
      <c r="L33" s="20">
        <v>-8236427</v>
      </c>
      <c r="M33" s="20">
        <v>-1655732</v>
      </c>
      <c r="N33" s="20">
        <v>-7861068</v>
      </c>
      <c r="O33" s="20"/>
      <c r="P33" s="20"/>
      <c r="Q33" s="20"/>
      <c r="R33" s="20"/>
      <c r="S33" s="20"/>
      <c r="T33" s="20"/>
      <c r="U33" s="20"/>
      <c r="V33" s="20"/>
      <c r="W33" s="20">
        <v>-124864388</v>
      </c>
      <c r="X33" s="20">
        <v>2868265</v>
      </c>
      <c r="Y33" s="20">
        <v>-127732653</v>
      </c>
      <c r="Z33" s="21">
        <v>-4453.3072432289209</v>
      </c>
      <c r="AA33" s="22">
        <v>1728767</v>
      </c>
    </row>
    <row r="34" spans="1:27" x14ac:dyDescent="0.25">
      <c r="A34" s="23" t="s">
        <v>61</v>
      </c>
      <c r="B34" s="17" t="s">
        <v>32</v>
      </c>
      <c r="C34" s="18">
        <v>267040</v>
      </c>
      <c r="D34" s="18"/>
      <c r="E34" s="19">
        <v>6264760</v>
      </c>
      <c r="F34" s="20">
        <v>6264760</v>
      </c>
      <c r="G34" s="20">
        <v>-5099</v>
      </c>
      <c r="H34" s="20"/>
      <c r="I34" s="20"/>
      <c r="J34" s="20">
        <v>-5099</v>
      </c>
      <c r="K34" s="20"/>
      <c r="L34" s="20">
        <v>-139134</v>
      </c>
      <c r="M34" s="20"/>
      <c r="N34" s="20">
        <v>-139134</v>
      </c>
      <c r="O34" s="20"/>
      <c r="P34" s="20"/>
      <c r="Q34" s="20"/>
      <c r="R34" s="20"/>
      <c r="S34" s="20"/>
      <c r="T34" s="20"/>
      <c r="U34" s="20"/>
      <c r="V34" s="20"/>
      <c r="W34" s="20">
        <v>-144233</v>
      </c>
      <c r="X34" s="20">
        <v>3132384</v>
      </c>
      <c r="Y34" s="20">
        <v>-3276617</v>
      </c>
      <c r="Z34" s="21">
        <v>-104.60457593960383</v>
      </c>
      <c r="AA34" s="22">
        <v>6264760</v>
      </c>
    </row>
    <row r="35" spans="1:27" x14ac:dyDescent="0.25">
      <c r="A35" s="23" t="s">
        <v>39</v>
      </c>
      <c r="B35" s="17" t="s">
        <v>32</v>
      </c>
      <c r="C35" s="18">
        <v>219384869</v>
      </c>
      <c r="D35" s="18"/>
      <c r="E35" s="19">
        <v>104746495</v>
      </c>
      <c r="F35" s="20">
        <v>116629198</v>
      </c>
      <c r="G35" s="20">
        <v>192977889</v>
      </c>
      <c r="H35" s="20">
        <v>16657019</v>
      </c>
      <c r="I35" s="20">
        <v>-146279982</v>
      </c>
      <c r="J35" s="20">
        <v>63354926</v>
      </c>
      <c r="K35" s="20">
        <v>1860289</v>
      </c>
      <c r="L35" s="20">
        <v>-154183</v>
      </c>
      <c r="M35" s="20">
        <v>1416722</v>
      </c>
      <c r="N35" s="20">
        <v>3122828</v>
      </c>
      <c r="O35" s="20"/>
      <c r="P35" s="20"/>
      <c r="Q35" s="20"/>
      <c r="R35" s="20"/>
      <c r="S35" s="20"/>
      <c r="T35" s="20"/>
      <c r="U35" s="20"/>
      <c r="V35" s="20"/>
      <c r="W35" s="20">
        <v>66477754</v>
      </c>
      <c r="X35" s="20">
        <v>72885142</v>
      </c>
      <c r="Y35" s="20">
        <v>-6407388</v>
      </c>
      <c r="Z35" s="21">
        <v>-8.7910756900219802</v>
      </c>
      <c r="AA35" s="22">
        <v>116629198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465732519</v>
      </c>
      <c r="D37" s="29">
        <f t="shared" ref="D37:Y37" si="3">SUM(D29:D36)</f>
        <v>0</v>
      </c>
      <c r="E37" s="30">
        <f t="shared" si="3"/>
        <v>231939625</v>
      </c>
      <c r="F37" s="31">
        <f t="shared" si="3"/>
        <v>277853979</v>
      </c>
      <c r="G37" s="31">
        <f t="shared" si="3"/>
        <v>181810878</v>
      </c>
      <c r="H37" s="31">
        <f t="shared" si="3"/>
        <v>26569342</v>
      </c>
      <c r="I37" s="31">
        <f t="shared" si="3"/>
        <v>-111509448</v>
      </c>
      <c r="J37" s="31">
        <f t="shared" si="3"/>
        <v>96870772</v>
      </c>
      <c r="K37" s="31">
        <f t="shared" si="3"/>
        <v>11802719</v>
      </c>
      <c r="L37" s="31">
        <f t="shared" si="3"/>
        <v>18507087</v>
      </c>
      <c r="M37" s="31">
        <f t="shared" si="3"/>
        <v>4997746</v>
      </c>
      <c r="N37" s="31">
        <f t="shared" si="3"/>
        <v>35307552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132178324</v>
      </c>
      <c r="X37" s="31">
        <f t="shared" si="3"/>
        <v>165516920</v>
      </c>
      <c r="Y37" s="31">
        <f t="shared" si="3"/>
        <v>-33338596</v>
      </c>
      <c r="Z37" s="32">
        <f>+IF(X37&lt;&gt;0,+(Y37/X37)*100,0)</f>
        <v>-20.142107525925447</v>
      </c>
      <c r="AA37" s="33">
        <f>SUM(AA29:AA36)</f>
        <v>277853979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>
        <v>-2728</v>
      </c>
      <c r="L40" s="20"/>
      <c r="M40" s="20"/>
      <c r="N40" s="20">
        <v>-2728</v>
      </c>
      <c r="O40" s="20"/>
      <c r="P40" s="20"/>
      <c r="Q40" s="20"/>
      <c r="R40" s="20"/>
      <c r="S40" s="20"/>
      <c r="T40" s="20"/>
      <c r="U40" s="20"/>
      <c r="V40" s="20"/>
      <c r="W40" s="20">
        <v>-5278</v>
      </c>
      <c r="X40" s="20"/>
      <c r="Y40" s="20">
        <v>-5278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106225271</v>
      </c>
      <c r="J43" s="36">
        <f t="shared" si="4"/>
        <v>106225271</v>
      </c>
      <c r="K43" s="36">
        <f t="shared" si="4"/>
        <v>-2728</v>
      </c>
      <c r="L43" s="36">
        <f t="shared" si="4"/>
        <v>0</v>
      </c>
      <c r="M43" s="36">
        <f t="shared" si="4"/>
        <v>0</v>
      </c>
      <c r="N43" s="36">
        <f t="shared" si="4"/>
        <v>-2728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106222543</v>
      </c>
      <c r="X43" s="36">
        <f t="shared" si="4"/>
        <v>0</v>
      </c>
      <c r="Y43" s="36">
        <f t="shared" si="4"/>
        <v>106222543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571960339</v>
      </c>
      <c r="D44" s="29">
        <f>+D37+D43</f>
        <v>0</v>
      </c>
      <c r="E44" s="30">
        <f t="shared" si="5"/>
        <v>231939625</v>
      </c>
      <c r="F44" s="31">
        <f t="shared" si="5"/>
        <v>277853979</v>
      </c>
      <c r="G44" s="31">
        <f t="shared" si="5"/>
        <v>181810878</v>
      </c>
      <c r="H44" s="31">
        <f t="shared" si="5"/>
        <v>26569342</v>
      </c>
      <c r="I44" s="31">
        <f t="shared" si="5"/>
        <v>-5284177</v>
      </c>
      <c r="J44" s="31">
        <f t="shared" si="5"/>
        <v>203096043</v>
      </c>
      <c r="K44" s="31">
        <f t="shared" si="5"/>
        <v>11799991</v>
      </c>
      <c r="L44" s="31">
        <f t="shared" si="5"/>
        <v>18507087</v>
      </c>
      <c r="M44" s="31">
        <f t="shared" si="5"/>
        <v>4997746</v>
      </c>
      <c r="N44" s="31">
        <f t="shared" si="5"/>
        <v>35304824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238400867</v>
      </c>
      <c r="X44" s="31">
        <f t="shared" si="5"/>
        <v>165516920</v>
      </c>
      <c r="Y44" s="31">
        <f t="shared" si="5"/>
        <v>72883947</v>
      </c>
      <c r="Z44" s="32">
        <f>+IF(X44&lt;&gt;0,+(Y44/X44)*100,0)</f>
        <v>44.034136812115641</v>
      </c>
      <c r="AA44" s="33">
        <f>+AA37+AA43</f>
        <v>277853979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3843878057</v>
      </c>
      <c r="D45" s="42">
        <f t="shared" si="6"/>
        <v>0</v>
      </c>
      <c r="E45" s="43">
        <f t="shared" si="6"/>
        <v>3925208982</v>
      </c>
      <c r="F45" s="44">
        <f t="shared" si="6"/>
        <v>4385016224</v>
      </c>
      <c r="G45" s="44">
        <f t="shared" si="6"/>
        <v>3795430992</v>
      </c>
      <c r="H45" s="44">
        <f t="shared" si="6"/>
        <v>406267788</v>
      </c>
      <c r="I45" s="44">
        <f t="shared" si="6"/>
        <v>300917297</v>
      </c>
      <c r="J45" s="44">
        <f t="shared" si="6"/>
        <v>4502616077</v>
      </c>
      <c r="K45" s="44">
        <f t="shared" si="6"/>
        <v>20359551</v>
      </c>
      <c r="L45" s="44">
        <f t="shared" si="6"/>
        <v>27927677</v>
      </c>
      <c r="M45" s="44">
        <f t="shared" si="6"/>
        <v>61139372</v>
      </c>
      <c r="N45" s="44">
        <f t="shared" si="6"/>
        <v>109426600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4612042677</v>
      </c>
      <c r="X45" s="44">
        <f t="shared" si="6"/>
        <v>2557443838</v>
      </c>
      <c r="Y45" s="44">
        <f t="shared" si="6"/>
        <v>2054598839</v>
      </c>
      <c r="Z45" s="45">
        <f>+IF(X45&lt;&gt;0,+(Y45/X45)*100,0)</f>
        <v>80.337984688913437</v>
      </c>
      <c r="AA45" s="46">
        <f>+AA26-AA44</f>
        <v>4385016224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3763144989</v>
      </c>
      <c r="D47" s="18"/>
      <c r="E47" s="19">
        <v>4024841421</v>
      </c>
      <c r="F47" s="20">
        <v>4024841421</v>
      </c>
      <c r="G47" s="20">
        <v>3903423935</v>
      </c>
      <c r="H47" s="20">
        <v>-71453954</v>
      </c>
      <c r="I47" s="20">
        <v>48279385</v>
      </c>
      <c r="J47" s="20">
        <v>3880249366</v>
      </c>
      <c r="K47" s="20">
        <v>10405977</v>
      </c>
      <c r="L47" s="20">
        <v>17527215</v>
      </c>
      <c r="M47" s="20">
        <v>69930619</v>
      </c>
      <c r="N47" s="20">
        <v>97863811</v>
      </c>
      <c r="O47" s="20"/>
      <c r="P47" s="20"/>
      <c r="Q47" s="20"/>
      <c r="R47" s="20"/>
      <c r="S47" s="20"/>
      <c r="T47" s="20"/>
      <c r="U47" s="20"/>
      <c r="V47" s="20"/>
      <c r="W47" s="20">
        <v>3978113177</v>
      </c>
      <c r="X47" s="20">
        <v>2010778662</v>
      </c>
      <c r="Y47" s="20">
        <v>1967334515</v>
      </c>
      <c r="Z47" s="47">
        <v>97.839436641087644</v>
      </c>
      <c r="AA47" s="22">
        <v>4024841421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3764198964</v>
      </c>
      <c r="D50" s="50">
        <f t="shared" ref="D50:Y50" si="7">SUM(D47:D49)</f>
        <v>0</v>
      </c>
      <c r="E50" s="51">
        <f t="shared" si="7"/>
        <v>4024841421</v>
      </c>
      <c r="F50" s="52">
        <f t="shared" si="7"/>
        <v>4024841421</v>
      </c>
      <c r="G50" s="52">
        <f t="shared" si="7"/>
        <v>3903423935</v>
      </c>
      <c r="H50" s="52">
        <f t="shared" si="7"/>
        <v>-71453954</v>
      </c>
      <c r="I50" s="52">
        <f t="shared" si="7"/>
        <v>49333361</v>
      </c>
      <c r="J50" s="52">
        <f t="shared" si="7"/>
        <v>3881303342</v>
      </c>
      <c r="K50" s="52">
        <f t="shared" si="7"/>
        <v>10405977</v>
      </c>
      <c r="L50" s="52">
        <f t="shared" si="7"/>
        <v>17527215</v>
      </c>
      <c r="M50" s="52">
        <f t="shared" si="7"/>
        <v>69930619</v>
      </c>
      <c r="N50" s="52">
        <f t="shared" si="7"/>
        <v>97863811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3979167153</v>
      </c>
      <c r="X50" s="52">
        <f t="shared" si="7"/>
        <v>2010778662</v>
      </c>
      <c r="Y50" s="52">
        <f t="shared" si="7"/>
        <v>1968388491</v>
      </c>
      <c r="Z50" s="53">
        <f>+IF(X50&lt;&gt;0,+(Y50/X50)*100,0)</f>
        <v>97.891852952237073</v>
      </c>
      <c r="AA50" s="54">
        <f>SUM(AA47:AA49)</f>
        <v>4024841421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0B0056-9130-4317-B5CD-4F28A32AFF72}"/>
</file>

<file path=customXml/itemProps2.xml><?xml version="1.0" encoding="utf-8"?>
<ds:datastoreItem xmlns:ds="http://schemas.openxmlformats.org/officeDocument/2006/customXml" ds:itemID="{09936CDE-43EB-46F8-91C4-239577122169}"/>
</file>

<file path=customXml/itemProps3.xml><?xml version="1.0" encoding="utf-8"?>
<ds:datastoreItem xmlns:ds="http://schemas.openxmlformats.org/officeDocument/2006/customXml" ds:itemID="{5DC96A9B-0F7F-4CD9-BAC6-CF4A9CAB7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2025-02-12T06:45:05Z</dcterms:created>
  <dcterms:modified xsi:type="dcterms:W3CDTF">2025-02-12T06:45:50Z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